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Лист1!$A$1:$M$176</definedName>
  </definedNames>
  <calcPr calcId="162913"/>
</workbook>
</file>

<file path=xl/calcChain.xml><?xml version="1.0" encoding="utf-8"?>
<calcChain xmlns="http://schemas.openxmlformats.org/spreadsheetml/2006/main">
  <c r="L142" i="1" l="1"/>
  <c r="L143" i="1"/>
  <c r="L106" i="1" l="1"/>
  <c r="L20" i="1" l="1"/>
  <c r="L19" i="1" s="1"/>
  <c r="L18" i="1" s="1"/>
  <c r="L17" i="1" s="1"/>
  <c r="L16" i="1" s="1"/>
  <c r="L15" i="1" s="1"/>
  <c r="L14" i="1" s="1"/>
  <c r="L168" i="1" l="1"/>
  <c r="L167" i="1" s="1"/>
  <c r="L166" i="1" s="1"/>
  <c r="L165" i="1" s="1"/>
  <c r="L164" i="1" s="1"/>
  <c r="L141" i="1"/>
  <c r="L140" i="1" s="1"/>
  <c r="L139" i="1" s="1"/>
  <c r="L138" i="1" s="1"/>
  <c r="L136" i="1"/>
  <c r="L135" i="1" s="1"/>
  <c r="L134" i="1" s="1"/>
  <c r="L132" i="1" s="1"/>
  <c r="L131" i="1" s="1"/>
  <c r="L130" i="1" s="1"/>
  <c r="L120" i="1"/>
  <c r="L119" i="1" s="1"/>
  <c r="L118" i="1" s="1"/>
  <c r="L117" i="1" s="1"/>
  <c r="L116" i="1" s="1"/>
  <c r="L110" i="1"/>
  <c r="L109" i="1" s="1"/>
  <c r="L108" i="1" s="1"/>
  <c r="L107" i="1" s="1"/>
  <c r="L102" i="1"/>
  <c r="L101" i="1" s="1"/>
  <c r="L100" i="1" s="1"/>
  <c r="L99" i="1" s="1"/>
  <c r="L98" i="1" s="1"/>
  <c r="L97" i="1" s="1"/>
  <c r="L91" i="1"/>
  <c r="L90" i="1" s="1"/>
  <c r="L95" i="1"/>
  <c r="L94" i="1" s="1"/>
  <c r="L82" i="1"/>
  <c r="L81" i="1" s="1"/>
  <c r="L80" i="1" s="1"/>
  <c r="L79" i="1" s="1"/>
  <c r="L78" i="1" s="1"/>
  <c r="L77" i="1" s="1"/>
  <c r="L105" i="1" l="1"/>
  <c r="L89" i="1"/>
  <c r="L87" i="1" s="1"/>
  <c r="L86" i="1" s="1"/>
  <c r="L85" i="1" s="1"/>
  <c r="L69" i="1"/>
  <c r="L68" i="1" s="1"/>
  <c r="L67" i="1" s="1"/>
  <c r="L66" i="1" s="1"/>
  <c r="L61" i="1"/>
  <c r="L58" i="1" s="1"/>
  <c r="L57" i="1" s="1"/>
  <c r="L45" i="1"/>
  <c r="L44" i="1" s="1"/>
  <c r="L40" i="1"/>
  <c r="L39" i="1" s="1"/>
  <c r="L35" i="1"/>
  <c r="L34" i="1" s="1"/>
  <c r="L29" i="1" s="1"/>
  <c r="L13" i="1" l="1"/>
  <c r="L170" i="1" s="1"/>
  <c r="L88" i="1"/>
  <c r="L33" i="1"/>
  <c r="L32" i="1" l="1"/>
  <c r="L30" i="1" s="1"/>
  <c r="L31" i="1"/>
</calcChain>
</file>

<file path=xl/sharedStrings.xml><?xml version="1.0" encoding="utf-8"?>
<sst xmlns="http://schemas.openxmlformats.org/spreadsheetml/2006/main" count="703" uniqueCount="167">
  <si>
    <t xml:space="preserve">                               (тыс.руб.)</t>
  </si>
  <si>
    <t>2019 год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</si>
  <si>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</si>
  <si>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</si>
  <si>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</si>
  <si>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</si>
  <si>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</si>
  <si>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</si>
  <si>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</si>
  <si>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</si>
  <si>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</si>
  <si>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</si>
  <si>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</si>
  <si>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</si>
  <si>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</si>
  <si>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</si>
  <si>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</si>
  <si>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</si>
  <si>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</si>
  <si>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</si>
  <si>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</si>
  <si>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</si>
  <si>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</si>
  <si>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</si>
  <si>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</si>
  <si>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</si>
  <si>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</si>
  <si>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</si>
  <si>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</si>
  <si>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</si>
  <si>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</si>
  <si>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</si>
  <si>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</si>
  <si>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</si>
  <si>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</si>
  <si>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</si>
  <si>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</si>
  <si>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</si>
  <si>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</si>
  <si>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</si>
  <si>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</si>
  <si>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</si>
  <si>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</si>
  <si>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</si>
  <si>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</si>
  <si>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</si>
  <si>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</si>
  <si>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</si>
  <si>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</si>
  <si>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</si>
  <si>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</si>
  <si>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</si>
  <si>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</si>
  <si>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</si>
  <si>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</si>
  <si>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</si>
  <si>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</si>
  <si>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</si>
  <si>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</si>
  <si>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</si>
  <si>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</si>
  <si>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</si>
  <si>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</si>
  <si>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</si>
  <si>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</si>
  <si>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</si>
  <si>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</si>
  <si>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</si>
  <si>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</si>
  <si>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</si>
  <si>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</si>
  <si>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</si>
  <si>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</si>
  <si>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</si>
  <si>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</si>
  <si>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</si>
  <si>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</si>
  <si>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</si>
  <si>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</si>
  <si>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</si>
  <si>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</si>
  <si>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</si>
  <si>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</si>
  <si>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</si>
  <si>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</si>
  <si>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</si>
  <si>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</si>
  <si>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</si>
  <si>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</si>
  <si>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</si>
  <si>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</si>
  <si>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</si>
  <si>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</si>
  <si>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</si>
  <si>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</si>
  <si>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>Обеспечение деятельности главы 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</si>
  <si>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</si>
  <si>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</si>
  <si>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</si>
  <si>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</si>
  <si>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</si>
  <si>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</si>
  <si>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</si>
  <si>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</si>
  <si>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</si>
  <si>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</si>
  <si>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</si>
  <si>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</si>
  <si>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</si>
  <si>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</si>
  <si>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</si>
  <si>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</si>
  <si>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</si>
  <si>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</si>
  <si>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</si>
  <si>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</si>
  <si>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</si>
  <si>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</si>
  <si>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</si>
  <si>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</si>
  <si>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</si>
  <si>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</si>
  <si>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</si>
  <si>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</si>
  <si>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</si>
  <si>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</si>
  <si>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Муниципальная программа "Чистая вода" Кумарейского муниципального образования на 2018-2019 годЫ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</si>
  <si>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</si>
  <si>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</si>
  <si>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</si>
  <si>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</si>
  <si>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</si>
  <si>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</si>
  <si>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</si>
  <si>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</si>
  <si>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</si>
  <si>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</si>
  <si>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</si>
  <si>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</si>
  <si>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</si>
  <si>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</si>
  <si>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</si>
  <si>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</si>
  <si>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</si>
  <si>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</si>
  <si>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</si>
  <si>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</si>
  <si>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</si>
  <si>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</si>
  <si>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Софинансирование мероприятий перечня проектов народных инициатив</t>
  </si>
  <si>
    <t>91602S2370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</si>
  <si>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</si>
  <si>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</si>
  <si>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</si>
  <si>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</si>
  <si>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</si>
  <si>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</si>
  <si>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</si>
  <si>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А.А. Унжакова</t>
    </r>
  </si>
  <si>
    <t>242</t>
  </si>
  <si>
    <t>Реализация мероприятий перечня проектов народных инициатив (за счет средств областного бюджета)</t>
  </si>
  <si>
    <t>916002S2370</t>
  </si>
  <si>
    <t>Реализация мероприятий по приобретению специализированной техники для водоснабжения населения</t>
  </si>
  <si>
    <t>91500S2500</t>
  </si>
  <si>
    <t>19341(310)</t>
  </si>
  <si>
    <t>10659(226)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</si>
  <si>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16.05.2019 года   №5/1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</si>
</sst>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1" fillId="5" borderId="9" xfId="0" applyFont="1" applyFill="1" applyBorder="1" applyAlignment="1">
      <alignment horizontal="left"/>
    </xf>
    <xf numFmtId="0" fontId="1" fillId="0" borderId="5" xfId="0" applyFont="1" applyBorder="1"/>
    <xf numFmtId="164" fontId="6" fillId="5" borderId="2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8" xfId="0" applyFont="1" applyFill="1" applyBorder="1"/>
    <xf numFmtId="0" fontId="16" fillId="2" borderId="0" xfId="0" applyFont="1" applyFill="1" applyBorder="1"/>
    <xf numFmtId="49" fontId="17" fillId="2" borderId="2" xfId="0" applyNumberFormat="1" applyFont="1" applyFill="1" applyBorder="1"/>
    <xf numFmtId="0" fontId="18" fillId="5" borderId="2" xfId="0" applyFont="1" applyFill="1" applyBorder="1" applyAlignment="1">
      <alignment horizontal="left"/>
    </xf>
    <xf numFmtId="0" fontId="16" fillId="2" borderId="1" xfId="0" applyFont="1" applyFill="1" applyBorder="1"/>
    <xf numFmtId="0" fontId="16" fillId="2" borderId="8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20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1" fillId="5" borderId="5" xfId="0" applyFont="1" applyFill="1" applyBorder="1" applyAlignment="1">
      <alignment wrapText="1"/>
    </xf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tabSelected="1" topLeftCell="A148" zoomScaleNormal="100" workbookViewId="0">
      <selection sqref="A1:M176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25.25" customHeight="1" x14ac:dyDescent="0.25">
      <c r="A1" s="318" t="s">
        <v>166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4" ht="118.5" customHeight="1" x14ac:dyDescent="0.25">
      <c r="A2" s="318" t="s">
        <v>154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01"/>
    </row>
    <row r="3" spans="1:14" ht="18" hidden="1" customHeight="1" x14ac:dyDescent="0.25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</row>
    <row r="10" spans="1:14" ht="13.5" x14ac:dyDescent="0.25">
      <c r="A10" s="7"/>
      <c r="B10" s="7"/>
      <c r="C10" s="7"/>
      <c r="D10" s="7"/>
      <c r="E10" s="7"/>
      <c r="F10" s="7" t="s">
        <v>0</v>
      </c>
      <c r="G10" s="7"/>
      <c r="H10" s="7"/>
      <c r="I10" s="3" t="s">
        <v>135</v>
      </c>
      <c r="K10" s="7"/>
      <c r="L10" s="8"/>
    </row>
    <row r="11" spans="1:14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9" t="s">
        <v>1</v>
      </c>
    </row>
    <row r="12" spans="1:14" ht="15" customHeight="1" x14ac:dyDescent="0.25">
      <c r="A12" s="10"/>
      <c r="B12" s="11"/>
      <c r="C12" s="11"/>
      <c r="D12" s="11"/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7"/>
      <c r="K12" s="7"/>
      <c r="L12" s="13" t="s">
        <v>7</v>
      </c>
    </row>
    <row r="13" spans="1:14" ht="13.5" x14ac:dyDescent="0.25">
      <c r="A13" s="14" t="s">
        <v>8</v>
      </c>
      <c r="B13" s="15"/>
      <c r="C13" s="15"/>
      <c r="D13" s="15"/>
      <c r="E13" s="16" t="s">
        <v>9</v>
      </c>
      <c r="F13" s="17" t="s">
        <v>10</v>
      </c>
      <c r="G13" s="18"/>
      <c r="H13" s="18"/>
      <c r="I13" s="18"/>
      <c r="J13" s="19"/>
      <c r="K13" s="19"/>
      <c r="L13" s="20">
        <f>L14+L23+L29+L50+L57</f>
        <v>4440.1000000000004</v>
      </c>
    </row>
    <row r="14" spans="1:14" ht="30.75" customHeight="1" x14ac:dyDescent="0.25">
      <c r="A14" s="21" t="s">
        <v>104</v>
      </c>
      <c r="B14" s="22"/>
      <c r="C14" s="22"/>
      <c r="D14" s="22"/>
      <c r="E14" s="23">
        <v>993</v>
      </c>
      <c r="F14" s="61" t="s">
        <v>10</v>
      </c>
      <c r="G14" s="105"/>
      <c r="H14" s="23"/>
      <c r="I14" s="23"/>
      <c r="J14" s="24"/>
      <c r="K14" s="24"/>
      <c r="L14" s="25">
        <f t="shared" ref="L14:L19" si="0">L15</f>
        <v>565.6</v>
      </c>
    </row>
    <row r="15" spans="1:14" ht="13.5" x14ac:dyDescent="0.25">
      <c r="A15" s="26" t="s">
        <v>12</v>
      </c>
      <c r="B15" s="27"/>
      <c r="C15" s="27"/>
      <c r="D15" s="27"/>
      <c r="E15" s="28">
        <v>993</v>
      </c>
      <c r="F15" s="29" t="s">
        <v>10</v>
      </c>
      <c r="G15" s="30" t="s">
        <v>11</v>
      </c>
      <c r="H15" s="28">
        <v>9100000000</v>
      </c>
      <c r="I15" s="26"/>
      <c r="J15" s="31"/>
      <c r="K15" s="31"/>
      <c r="L15" s="32">
        <f t="shared" si="0"/>
        <v>565.6</v>
      </c>
    </row>
    <row r="16" spans="1:14" ht="43.5" customHeight="1" x14ac:dyDescent="0.25">
      <c r="A16" s="33" t="s">
        <v>94</v>
      </c>
      <c r="B16" s="34"/>
      <c r="C16" s="34"/>
      <c r="D16" s="34"/>
      <c r="E16" s="35">
        <v>993</v>
      </c>
      <c r="F16" s="36" t="s">
        <v>10</v>
      </c>
      <c r="G16" s="37" t="s">
        <v>11</v>
      </c>
      <c r="H16" s="38">
        <v>9110000000</v>
      </c>
      <c r="I16" s="39"/>
      <c r="J16" s="40"/>
      <c r="K16" s="40"/>
      <c r="L16" s="41">
        <f t="shared" si="0"/>
        <v>565.6</v>
      </c>
    </row>
    <row r="17" spans="1:12" ht="13.5" customHeight="1" x14ac:dyDescent="0.25">
      <c r="A17" s="42" t="s">
        <v>13</v>
      </c>
      <c r="B17" s="34"/>
      <c r="C17" s="34"/>
      <c r="D17" s="34"/>
      <c r="E17" s="43">
        <v>993</v>
      </c>
      <c r="F17" s="44" t="s">
        <v>10</v>
      </c>
      <c r="G17" s="45" t="s">
        <v>11</v>
      </c>
      <c r="H17" s="46">
        <v>9110200000</v>
      </c>
      <c r="I17" s="39"/>
      <c r="J17" s="40"/>
      <c r="K17" s="40"/>
      <c r="L17" s="41">
        <f t="shared" si="0"/>
        <v>565.6</v>
      </c>
    </row>
    <row r="18" spans="1:12" ht="27" x14ac:dyDescent="0.25">
      <c r="A18" s="47" t="s">
        <v>95</v>
      </c>
      <c r="B18" s="31"/>
      <c r="C18" s="31"/>
      <c r="D18" s="31"/>
      <c r="E18" s="43">
        <v>993</v>
      </c>
      <c r="F18" s="44" t="s">
        <v>10</v>
      </c>
      <c r="G18" s="45" t="s">
        <v>11</v>
      </c>
      <c r="H18" s="46">
        <v>9110200203</v>
      </c>
      <c r="I18" s="48"/>
      <c r="J18" s="31"/>
      <c r="K18" s="31"/>
      <c r="L18" s="32">
        <f t="shared" si="0"/>
        <v>565.6</v>
      </c>
    </row>
    <row r="19" spans="1:12" ht="72.75" customHeight="1" x14ac:dyDescent="0.25">
      <c r="A19" s="49" t="s">
        <v>96</v>
      </c>
      <c r="B19" s="50"/>
      <c r="C19" s="50"/>
      <c r="D19" s="51"/>
      <c r="E19" s="43">
        <v>993</v>
      </c>
      <c r="F19" s="44" t="s">
        <v>10</v>
      </c>
      <c r="G19" s="45" t="s">
        <v>11</v>
      </c>
      <c r="H19" s="46">
        <v>9110200203</v>
      </c>
      <c r="I19" s="48">
        <v>100</v>
      </c>
      <c r="J19" s="50"/>
      <c r="K19" s="50"/>
      <c r="L19" s="52">
        <f t="shared" si="0"/>
        <v>565.6</v>
      </c>
    </row>
    <row r="20" spans="1:12" ht="29.25" customHeight="1" x14ac:dyDescent="0.25">
      <c r="A20" s="53" t="s">
        <v>97</v>
      </c>
      <c r="B20" s="54"/>
      <c r="C20" s="54"/>
      <c r="D20" s="55"/>
      <c r="E20" s="43">
        <v>993</v>
      </c>
      <c r="F20" s="44" t="s">
        <v>10</v>
      </c>
      <c r="G20" s="45" t="s">
        <v>11</v>
      </c>
      <c r="H20" s="46">
        <v>9110200203</v>
      </c>
      <c r="I20" s="48">
        <v>120</v>
      </c>
      <c r="J20" s="50"/>
      <c r="K20" s="50"/>
      <c r="L20" s="52">
        <f>L21+L22</f>
        <v>565.6</v>
      </c>
    </row>
    <row r="21" spans="1:12" ht="29.25" customHeight="1" x14ac:dyDescent="0.25">
      <c r="A21" s="49" t="s">
        <v>98</v>
      </c>
      <c r="B21" s="56"/>
      <c r="C21" s="56"/>
      <c r="D21" s="57"/>
      <c r="E21" s="37" t="s">
        <v>9</v>
      </c>
      <c r="F21" s="36" t="s">
        <v>10</v>
      </c>
      <c r="G21" s="37" t="s">
        <v>11</v>
      </c>
      <c r="H21" s="46">
        <v>9110200203</v>
      </c>
      <c r="I21" s="58">
        <v>121</v>
      </c>
      <c r="J21" s="56"/>
      <c r="K21" s="56"/>
      <c r="L21" s="41">
        <v>432.6</v>
      </c>
    </row>
    <row r="22" spans="1:12" ht="58.5" customHeight="1" x14ac:dyDescent="0.25">
      <c r="A22" s="277" t="s">
        <v>99</v>
      </c>
      <c r="B22" s="54"/>
      <c r="C22" s="54"/>
      <c r="D22" s="54"/>
      <c r="E22" s="276">
        <v>993</v>
      </c>
      <c r="F22" s="97" t="s">
        <v>10</v>
      </c>
      <c r="G22" s="70" t="s">
        <v>11</v>
      </c>
      <c r="H22" s="278">
        <v>9110200203</v>
      </c>
      <c r="I22" s="99">
        <v>129</v>
      </c>
      <c r="J22" s="279"/>
      <c r="K22" s="279"/>
      <c r="L22" s="280">
        <v>133</v>
      </c>
    </row>
    <row r="23" spans="1:12" ht="54.75" customHeight="1" x14ac:dyDescent="0.25">
      <c r="A23" s="214" t="s">
        <v>136</v>
      </c>
      <c r="B23" s="282"/>
      <c r="C23" s="282"/>
      <c r="D23" s="282"/>
      <c r="E23" s="283" t="s">
        <v>9</v>
      </c>
      <c r="F23" s="283" t="s">
        <v>10</v>
      </c>
      <c r="G23" s="283" t="s">
        <v>38</v>
      </c>
      <c r="H23" s="284"/>
      <c r="I23" s="285"/>
      <c r="J23" s="76"/>
      <c r="K23" s="76"/>
      <c r="L23" s="295">
        <v>3</v>
      </c>
    </row>
    <row r="24" spans="1:12" ht="21.75" customHeight="1" x14ac:dyDescent="0.25">
      <c r="A24" s="286" t="s">
        <v>12</v>
      </c>
      <c r="B24" s="287"/>
      <c r="C24" s="287"/>
      <c r="D24" s="287"/>
      <c r="E24" s="288" t="s">
        <v>9</v>
      </c>
      <c r="F24" s="288" t="s">
        <v>10</v>
      </c>
      <c r="G24" s="288" t="s">
        <v>38</v>
      </c>
      <c r="H24" s="289">
        <v>9100000000</v>
      </c>
      <c r="I24" s="290"/>
      <c r="J24" s="76"/>
      <c r="K24" s="76"/>
      <c r="L24" s="32">
        <v>3</v>
      </c>
    </row>
    <row r="25" spans="1:12" ht="33.75" customHeight="1" x14ac:dyDescent="0.25">
      <c r="A25" s="291" t="s">
        <v>137</v>
      </c>
      <c r="B25" s="287"/>
      <c r="C25" s="287"/>
      <c r="D25" s="287"/>
      <c r="E25" s="288" t="s">
        <v>9</v>
      </c>
      <c r="F25" s="288" t="s">
        <v>10</v>
      </c>
      <c r="G25" s="288" t="s">
        <v>38</v>
      </c>
      <c r="H25" s="292">
        <v>9110000000</v>
      </c>
      <c r="I25" s="290"/>
      <c r="J25" s="76"/>
      <c r="K25" s="76"/>
      <c r="L25" s="32">
        <v>3</v>
      </c>
    </row>
    <row r="26" spans="1:12" ht="24.75" customHeight="1" x14ac:dyDescent="0.25">
      <c r="A26" s="291" t="s">
        <v>138</v>
      </c>
      <c r="B26" s="287"/>
      <c r="C26" s="287"/>
      <c r="D26" s="287"/>
      <c r="E26" s="288" t="s">
        <v>9</v>
      </c>
      <c r="F26" s="288" t="s">
        <v>10</v>
      </c>
      <c r="G26" s="288" t="s">
        <v>38</v>
      </c>
      <c r="H26" s="293" t="s">
        <v>139</v>
      </c>
      <c r="I26" s="290"/>
      <c r="J26" s="76"/>
      <c r="K26" s="76"/>
      <c r="L26" s="32">
        <v>3</v>
      </c>
    </row>
    <row r="27" spans="1:12" ht="12" customHeight="1" x14ac:dyDescent="0.25">
      <c r="A27" s="286" t="s">
        <v>25</v>
      </c>
      <c r="B27" s="287"/>
      <c r="C27" s="287"/>
      <c r="D27" s="287"/>
      <c r="E27" s="288" t="s">
        <v>9</v>
      </c>
      <c r="F27" s="288" t="s">
        <v>10</v>
      </c>
      <c r="G27" s="288" t="s">
        <v>38</v>
      </c>
      <c r="H27" s="294" t="s">
        <v>140</v>
      </c>
      <c r="I27" s="290">
        <v>800</v>
      </c>
      <c r="J27" s="76"/>
      <c r="K27" s="76"/>
      <c r="L27" s="32">
        <v>3</v>
      </c>
    </row>
    <row r="28" spans="1:12" ht="15.75" customHeight="1" x14ac:dyDescent="0.25">
      <c r="A28" s="290" t="s">
        <v>141</v>
      </c>
      <c r="B28" s="287"/>
      <c r="C28" s="287"/>
      <c r="D28" s="287"/>
      <c r="E28" s="288" t="s">
        <v>9</v>
      </c>
      <c r="F28" s="288" t="s">
        <v>10</v>
      </c>
      <c r="G28" s="288" t="s">
        <v>38</v>
      </c>
      <c r="H28" s="294" t="s">
        <v>140</v>
      </c>
      <c r="I28" s="290">
        <v>852</v>
      </c>
      <c r="J28" s="76"/>
      <c r="K28" s="76"/>
      <c r="L28" s="32">
        <v>3</v>
      </c>
    </row>
    <row r="29" spans="1:12" ht="57" customHeight="1" x14ac:dyDescent="0.25">
      <c r="A29" s="281" t="s">
        <v>103</v>
      </c>
      <c r="B29" s="22"/>
      <c r="C29" s="22"/>
      <c r="D29" s="22"/>
      <c r="E29" s="296">
        <v>993</v>
      </c>
      <c r="F29" s="297" t="s">
        <v>10</v>
      </c>
      <c r="G29" s="298" t="s">
        <v>16</v>
      </c>
      <c r="H29" s="62"/>
      <c r="I29" s="62"/>
      <c r="J29" s="24"/>
      <c r="K29" s="24"/>
      <c r="L29" s="202">
        <f>L34+L39+L44</f>
        <v>3853.8</v>
      </c>
    </row>
    <row r="30" spans="1:12" ht="13.5" x14ac:dyDescent="0.25">
      <c r="A30" s="63" t="s">
        <v>12</v>
      </c>
      <c r="B30" s="64"/>
      <c r="C30" s="64"/>
      <c r="D30" s="64"/>
      <c r="E30" s="30" t="s">
        <v>9</v>
      </c>
      <c r="F30" s="30" t="s">
        <v>10</v>
      </c>
      <c r="G30" s="65" t="s">
        <v>16</v>
      </c>
      <c r="H30" s="66" t="s">
        <v>17</v>
      </c>
      <c r="I30" s="63"/>
      <c r="J30" s="63"/>
      <c r="K30" s="63"/>
      <c r="L30" s="275">
        <f>L32</f>
        <v>3853.8</v>
      </c>
    </row>
    <row r="31" spans="1:12" ht="28.5" customHeight="1" x14ac:dyDescent="0.25">
      <c r="A31" s="33" t="s">
        <v>94</v>
      </c>
      <c r="B31" s="50"/>
      <c r="C31" s="50"/>
      <c r="D31" s="50"/>
      <c r="E31" s="37" t="s">
        <v>9</v>
      </c>
      <c r="F31" s="36" t="s">
        <v>10</v>
      </c>
      <c r="G31" s="67" t="s">
        <v>16</v>
      </c>
      <c r="H31" s="68" t="s">
        <v>18</v>
      </c>
      <c r="I31" s="69"/>
      <c r="J31" s="69"/>
      <c r="K31" s="69"/>
      <c r="L31" s="52">
        <f>L33</f>
        <v>3853.8</v>
      </c>
    </row>
    <row r="32" spans="1:12" ht="29.25" customHeight="1" x14ac:dyDescent="0.25">
      <c r="A32" s="33" t="s">
        <v>101</v>
      </c>
      <c r="B32" s="54"/>
      <c r="C32" s="54"/>
      <c r="D32" s="54"/>
      <c r="E32" s="70" t="s">
        <v>9</v>
      </c>
      <c r="F32" s="71" t="s">
        <v>10</v>
      </c>
      <c r="G32" s="72" t="s">
        <v>16</v>
      </c>
      <c r="H32" s="68" t="s">
        <v>20</v>
      </c>
      <c r="I32" s="69"/>
      <c r="J32" s="69"/>
      <c r="K32" s="69"/>
      <c r="L32" s="52">
        <f>L33</f>
        <v>3853.8</v>
      </c>
    </row>
    <row r="33" spans="1:13" ht="27" customHeight="1" x14ac:dyDescent="0.25">
      <c r="A33" s="73" t="s">
        <v>100</v>
      </c>
      <c r="B33" s="54"/>
      <c r="C33" s="54"/>
      <c r="D33" s="54"/>
      <c r="E33" s="70" t="s">
        <v>9</v>
      </c>
      <c r="F33" s="71" t="s">
        <v>10</v>
      </c>
      <c r="G33" s="72" t="s">
        <v>16</v>
      </c>
      <c r="H33" s="68" t="s">
        <v>102</v>
      </c>
      <c r="I33" s="69"/>
      <c r="J33" s="69"/>
      <c r="K33" s="69"/>
      <c r="L33" s="52">
        <f>L34+L39+L44</f>
        <v>3853.8</v>
      </c>
      <c r="M33" s="74"/>
    </row>
    <row r="34" spans="1:13" ht="74.25" customHeight="1" x14ac:dyDescent="0.25">
      <c r="A34" s="49" t="s">
        <v>96</v>
      </c>
      <c r="B34" s="54"/>
      <c r="C34" s="54"/>
      <c r="D34" s="55"/>
      <c r="E34" s="45" t="s">
        <v>9</v>
      </c>
      <c r="F34" s="45" t="s">
        <v>10</v>
      </c>
      <c r="G34" s="68" t="s">
        <v>16</v>
      </c>
      <c r="H34" s="72" t="s">
        <v>22</v>
      </c>
      <c r="I34" s="69">
        <v>100</v>
      </c>
      <c r="J34" s="69"/>
      <c r="K34" s="69"/>
      <c r="L34" s="52">
        <f>L35</f>
        <v>2359.5</v>
      </c>
    </row>
    <row r="35" spans="1:13" ht="27" customHeight="1" x14ac:dyDescent="0.25">
      <c r="A35" s="49" t="s">
        <v>97</v>
      </c>
      <c r="B35" s="50"/>
      <c r="C35" s="50"/>
      <c r="D35" s="51"/>
      <c r="E35" s="70" t="s">
        <v>9</v>
      </c>
      <c r="F35" s="71" t="s">
        <v>10</v>
      </c>
      <c r="G35" s="72" t="s">
        <v>16</v>
      </c>
      <c r="H35" s="72" t="s">
        <v>22</v>
      </c>
      <c r="I35" s="69">
        <v>120</v>
      </c>
      <c r="J35" s="50"/>
      <c r="K35" s="50"/>
      <c r="L35" s="75">
        <f>L36+L37+L38</f>
        <v>2359.5</v>
      </c>
    </row>
    <row r="36" spans="1:13" ht="29.25" customHeight="1" x14ac:dyDescent="0.25">
      <c r="A36" s="49" t="s">
        <v>98</v>
      </c>
      <c r="B36" s="48"/>
      <c r="C36" s="48"/>
      <c r="D36" s="48"/>
      <c r="E36" s="43">
        <v>993</v>
      </c>
      <c r="F36" s="45" t="s">
        <v>10</v>
      </c>
      <c r="G36" s="68" t="s">
        <v>16</v>
      </c>
      <c r="H36" s="72" t="s">
        <v>22</v>
      </c>
      <c r="I36" s="48">
        <v>121</v>
      </c>
      <c r="J36" s="76"/>
      <c r="K36" s="76"/>
      <c r="L36" s="77">
        <v>1809.9</v>
      </c>
    </row>
    <row r="37" spans="1:13" ht="47.25" customHeight="1" x14ac:dyDescent="0.25">
      <c r="A37" s="78" t="s">
        <v>23</v>
      </c>
      <c r="B37" s="79"/>
      <c r="C37" s="79"/>
      <c r="D37" s="79"/>
      <c r="E37" s="43">
        <v>993</v>
      </c>
      <c r="F37" s="45" t="s">
        <v>10</v>
      </c>
      <c r="G37" s="68" t="s">
        <v>16</v>
      </c>
      <c r="H37" s="72" t="s">
        <v>22</v>
      </c>
      <c r="I37" s="48">
        <v>122</v>
      </c>
      <c r="J37" s="34"/>
      <c r="K37" s="34"/>
      <c r="L37" s="77">
        <v>3</v>
      </c>
    </row>
    <row r="38" spans="1:13" ht="65.25" customHeight="1" x14ac:dyDescent="0.25">
      <c r="A38" s="59" t="s">
        <v>99</v>
      </c>
      <c r="B38" s="50"/>
      <c r="C38" s="50"/>
      <c r="D38" s="50"/>
      <c r="E38" s="43">
        <v>993</v>
      </c>
      <c r="F38" s="44" t="s">
        <v>10</v>
      </c>
      <c r="G38" s="68" t="s">
        <v>16</v>
      </c>
      <c r="H38" s="68" t="s">
        <v>22</v>
      </c>
      <c r="I38" s="48">
        <v>129</v>
      </c>
      <c r="J38" s="34"/>
      <c r="K38" s="34"/>
      <c r="L38" s="77">
        <v>546.6</v>
      </c>
    </row>
    <row r="39" spans="1:13" ht="40.5" x14ac:dyDescent="0.25">
      <c r="A39" s="49" t="s">
        <v>105</v>
      </c>
      <c r="B39" s="80"/>
      <c r="C39" s="80"/>
      <c r="D39" s="80"/>
      <c r="E39" s="37" t="s">
        <v>9</v>
      </c>
      <c r="F39" s="36" t="s">
        <v>10</v>
      </c>
      <c r="G39" s="67" t="s">
        <v>16</v>
      </c>
      <c r="H39" s="81" t="s">
        <v>22</v>
      </c>
      <c r="I39" s="58">
        <v>200</v>
      </c>
      <c r="J39" s="56"/>
      <c r="K39" s="75">
        <v>1211.3</v>
      </c>
      <c r="L39" s="52">
        <f>L40</f>
        <v>1314.3</v>
      </c>
    </row>
    <row r="40" spans="1:13" ht="40.5" x14ac:dyDescent="0.25">
      <c r="A40" s="82" t="s">
        <v>106</v>
      </c>
      <c r="B40" s="54"/>
      <c r="C40" s="54"/>
      <c r="D40" s="54"/>
      <c r="E40" s="83" t="s">
        <v>9</v>
      </c>
      <c r="F40" s="84" t="s">
        <v>10</v>
      </c>
      <c r="G40" s="85" t="s">
        <v>16</v>
      </c>
      <c r="H40" s="86" t="s">
        <v>22</v>
      </c>
      <c r="I40" s="87">
        <v>240</v>
      </c>
      <c r="J40" s="54"/>
      <c r="K40" s="54"/>
      <c r="L40" s="88">
        <f>L41+L43</f>
        <v>1314.3</v>
      </c>
    </row>
    <row r="41" spans="1:13" ht="33" customHeight="1" x14ac:dyDescent="0.25">
      <c r="A41" s="89" t="s">
        <v>107</v>
      </c>
      <c r="B41" s="80"/>
      <c r="C41" s="80"/>
      <c r="D41" s="80"/>
      <c r="E41" s="45" t="s">
        <v>9</v>
      </c>
      <c r="F41" s="44" t="s">
        <v>10</v>
      </c>
      <c r="G41" s="68" t="s">
        <v>16</v>
      </c>
      <c r="H41" s="90" t="s">
        <v>22</v>
      </c>
      <c r="I41" s="69">
        <v>242</v>
      </c>
      <c r="J41" s="80"/>
      <c r="K41" s="80"/>
      <c r="L41" s="52">
        <v>117</v>
      </c>
    </row>
    <row r="42" spans="1:13" ht="13.5" x14ac:dyDescent="0.25">
      <c r="A42" s="91" t="s">
        <v>108</v>
      </c>
      <c r="B42" s="50"/>
      <c r="C42" s="50"/>
      <c r="D42" s="50"/>
      <c r="E42" s="70"/>
      <c r="F42" s="71"/>
      <c r="G42" s="72"/>
      <c r="H42" s="92"/>
      <c r="I42" s="93"/>
      <c r="J42" s="50"/>
      <c r="K42" s="50"/>
      <c r="L42" s="94"/>
    </row>
    <row r="43" spans="1:13" ht="13.5" x14ac:dyDescent="0.25">
      <c r="A43" s="95"/>
      <c r="B43" s="56"/>
      <c r="C43" s="56"/>
      <c r="D43" s="56"/>
      <c r="E43" s="37" t="s">
        <v>9</v>
      </c>
      <c r="F43" s="36" t="s">
        <v>10</v>
      </c>
      <c r="G43" s="67" t="s">
        <v>16</v>
      </c>
      <c r="H43" s="81" t="s">
        <v>22</v>
      </c>
      <c r="I43" s="58">
        <v>244</v>
      </c>
      <c r="J43" s="56"/>
      <c r="K43" s="56"/>
      <c r="L43" s="75">
        <v>1197.3</v>
      </c>
    </row>
    <row r="44" spans="1:13" ht="13.5" x14ac:dyDescent="0.25">
      <c r="A44" s="91" t="s">
        <v>25</v>
      </c>
      <c r="B44" s="54"/>
      <c r="C44" s="54"/>
      <c r="D44" s="54"/>
      <c r="E44" s="45" t="s">
        <v>9</v>
      </c>
      <c r="F44" s="44" t="s">
        <v>10</v>
      </c>
      <c r="G44" s="68" t="s">
        <v>16</v>
      </c>
      <c r="H44" s="81" t="s">
        <v>22</v>
      </c>
      <c r="I44" s="69">
        <v>800</v>
      </c>
      <c r="J44" s="80"/>
      <c r="K44" s="80"/>
      <c r="L44" s="52">
        <f>L45</f>
        <v>180</v>
      </c>
    </row>
    <row r="45" spans="1:13" ht="13.5" x14ac:dyDescent="0.25">
      <c r="A45" s="96" t="s">
        <v>26</v>
      </c>
      <c r="B45" s="7"/>
      <c r="C45" s="7"/>
      <c r="D45" s="7"/>
      <c r="E45" s="83" t="s">
        <v>9</v>
      </c>
      <c r="F45" s="97" t="s">
        <v>10</v>
      </c>
      <c r="G45" s="98" t="s">
        <v>16</v>
      </c>
      <c r="H45" s="81" t="s">
        <v>22</v>
      </c>
      <c r="I45" s="99">
        <v>850</v>
      </c>
      <c r="J45" s="7"/>
      <c r="K45" s="7"/>
      <c r="L45" s="100">
        <f>L47+L48+L49</f>
        <v>180</v>
      </c>
    </row>
    <row r="46" spans="1:13" ht="13.5" x14ac:dyDescent="0.25">
      <c r="A46" s="328" t="s">
        <v>109</v>
      </c>
      <c r="B46" s="50"/>
      <c r="C46" s="50"/>
      <c r="D46" s="50"/>
      <c r="E46" s="101"/>
      <c r="F46" s="71"/>
      <c r="G46" s="72"/>
      <c r="H46" s="102"/>
      <c r="I46" s="93"/>
      <c r="J46" s="50"/>
      <c r="K46" s="50"/>
      <c r="L46" s="94"/>
    </row>
    <row r="47" spans="1:13" ht="13.5" x14ac:dyDescent="0.25">
      <c r="A47" s="329"/>
      <c r="B47" s="56"/>
      <c r="C47" s="56"/>
      <c r="D47" s="56"/>
      <c r="E47" s="37" t="s">
        <v>9</v>
      </c>
      <c r="F47" s="36" t="s">
        <v>10</v>
      </c>
      <c r="G47" s="67" t="s">
        <v>16</v>
      </c>
      <c r="H47" s="81" t="s">
        <v>22</v>
      </c>
      <c r="I47" s="58">
        <v>851</v>
      </c>
      <c r="J47" s="56"/>
      <c r="K47" s="56"/>
      <c r="L47" s="75">
        <v>153</v>
      </c>
    </row>
    <row r="48" spans="1:13" ht="15.75" customHeight="1" x14ac:dyDescent="0.25">
      <c r="A48" s="69" t="s">
        <v>110</v>
      </c>
      <c r="B48" s="54"/>
      <c r="C48" s="54"/>
      <c r="D48" s="54"/>
      <c r="E48" s="37" t="s">
        <v>9</v>
      </c>
      <c r="F48" s="45" t="s">
        <v>10</v>
      </c>
      <c r="G48" s="68" t="s">
        <v>16</v>
      </c>
      <c r="H48" s="81" t="s">
        <v>22</v>
      </c>
      <c r="I48" s="69">
        <v>852</v>
      </c>
      <c r="J48" s="69"/>
      <c r="K48" s="69"/>
      <c r="L48" s="52">
        <v>13</v>
      </c>
    </row>
    <row r="49" spans="1:12" ht="13.5" x14ac:dyDescent="0.25">
      <c r="A49" s="95" t="s">
        <v>82</v>
      </c>
      <c r="B49" s="54"/>
      <c r="C49" s="54"/>
      <c r="D49" s="54"/>
      <c r="E49" s="37" t="s">
        <v>9</v>
      </c>
      <c r="F49" s="36" t="s">
        <v>10</v>
      </c>
      <c r="G49" s="67" t="s">
        <v>16</v>
      </c>
      <c r="H49" s="81" t="s">
        <v>22</v>
      </c>
      <c r="I49" s="58">
        <v>853</v>
      </c>
      <c r="J49" s="54"/>
      <c r="K49" s="54"/>
      <c r="L49" s="52">
        <v>14</v>
      </c>
    </row>
    <row r="50" spans="1:12" ht="13.5" x14ac:dyDescent="0.25">
      <c r="A50" s="103" t="s">
        <v>27</v>
      </c>
      <c r="B50" s="103"/>
      <c r="C50" s="103"/>
      <c r="D50" s="103"/>
      <c r="E50" s="104" t="s">
        <v>9</v>
      </c>
      <c r="F50" s="104" t="s">
        <v>10</v>
      </c>
      <c r="G50" s="104" t="s">
        <v>28</v>
      </c>
      <c r="H50" s="103"/>
      <c r="I50" s="103"/>
      <c r="J50" s="24"/>
      <c r="K50" s="24"/>
      <c r="L50" s="105">
        <v>17</v>
      </c>
    </row>
    <row r="51" spans="1:12" ht="13.5" x14ac:dyDescent="0.25">
      <c r="A51" s="106" t="s">
        <v>12</v>
      </c>
      <c r="B51" s="107"/>
      <c r="C51" s="107"/>
      <c r="D51" s="107"/>
      <c r="E51" s="108" t="s">
        <v>9</v>
      </c>
      <c r="F51" s="30" t="s">
        <v>10</v>
      </c>
      <c r="G51" s="108" t="s">
        <v>28</v>
      </c>
      <c r="H51" s="109" t="s">
        <v>17</v>
      </c>
      <c r="I51" s="106"/>
      <c r="J51" s="7"/>
      <c r="K51" s="7"/>
      <c r="L51" s="110">
        <v>17</v>
      </c>
    </row>
    <row r="52" spans="1:12" ht="13.5" x14ac:dyDescent="0.25">
      <c r="A52" s="48" t="s">
        <v>29</v>
      </c>
      <c r="B52" s="80"/>
      <c r="C52" s="80"/>
      <c r="D52" s="80"/>
      <c r="E52" s="111">
        <v>993</v>
      </c>
      <c r="F52" s="45" t="s">
        <v>10</v>
      </c>
      <c r="G52" s="43">
        <v>11</v>
      </c>
      <c r="H52" s="112">
        <v>9110700000</v>
      </c>
      <c r="I52" s="48"/>
      <c r="J52" s="31"/>
      <c r="K52" s="31"/>
      <c r="L52" s="77">
        <v>17</v>
      </c>
    </row>
    <row r="53" spans="1:12" ht="13.5" x14ac:dyDescent="0.25">
      <c r="A53" s="99" t="s">
        <v>30</v>
      </c>
      <c r="B53" s="113"/>
      <c r="C53" s="113"/>
      <c r="D53" s="113"/>
      <c r="E53" s="97" t="s">
        <v>9</v>
      </c>
      <c r="F53" s="97" t="s">
        <v>10</v>
      </c>
      <c r="G53" s="83" t="s">
        <v>28</v>
      </c>
      <c r="H53" s="85" t="s">
        <v>31</v>
      </c>
      <c r="I53" s="99">
        <v>800</v>
      </c>
      <c r="J53" s="7"/>
      <c r="K53" s="7"/>
      <c r="L53" s="114">
        <v>17</v>
      </c>
    </row>
    <row r="54" spans="1:12" ht="13.5" x14ac:dyDescent="0.25">
      <c r="A54" s="91" t="s">
        <v>32</v>
      </c>
      <c r="B54" s="50"/>
      <c r="C54" s="50"/>
      <c r="D54" s="50"/>
      <c r="E54" s="70" t="s">
        <v>9</v>
      </c>
      <c r="F54" s="71" t="s">
        <v>10</v>
      </c>
      <c r="G54" s="70" t="s">
        <v>28</v>
      </c>
      <c r="H54" s="68" t="s">
        <v>31</v>
      </c>
      <c r="I54" s="93">
        <v>870</v>
      </c>
      <c r="J54" s="50"/>
      <c r="K54" s="50"/>
      <c r="L54" s="94">
        <v>17</v>
      </c>
    </row>
    <row r="55" spans="1:12" ht="13.5" x14ac:dyDescent="0.25">
      <c r="A55" s="91" t="s">
        <v>15</v>
      </c>
      <c r="B55" s="50"/>
      <c r="C55" s="50"/>
      <c r="D55" s="50"/>
      <c r="E55" s="70" t="s">
        <v>9</v>
      </c>
      <c r="F55" s="71" t="s">
        <v>10</v>
      </c>
      <c r="G55" s="70" t="s">
        <v>28</v>
      </c>
      <c r="H55" s="68" t="s">
        <v>31</v>
      </c>
      <c r="I55" s="93">
        <v>870</v>
      </c>
      <c r="J55" s="54"/>
      <c r="K55" s="54"/>
      <c r="L55" s="94">
        <v>17</v>
      </c>
    </row>
    <row r="56" spans="1:12" ht="13.5" x14ac:dyDescent="0.25">
      <c r="A56" s="91" t="s">
        <v>24</v>
      </c>
      <c r="B56" s="50"/>
      <c r="C56" s="50"/>
      <c r="D56" s="50"/>
      <c r="E56" s="70" t="s">
        <v>9</v>
      </c>
      <c r="F56" s="71" t="s">
        <v>10</v>
      </c>
      <c r="G56" s="70" t="s">
        <v>28</v>
      </c>
      <c r="H56" s="68" t="s">
        <v>31</v>
      </c>
      <c r="I56" s="93">
        <v>870</v>
      </c>
      <c r="J56" s="54"/>
      <c r="K56" s="54"/>
      <c r="L56" s="94">
        <v>17</v>
      </c>
    </row>
    <row r="57" spans="1:12" ht="13.5" x14ac:dyDescent="0.25">
      <c r="A57" s="103" t="s">
        <v>33</v>
      </c>
      <c r="B57" s="103"/>
      <c r="C57" s="103"/>
      <c r="D57" s="103"/>
      <c r="E57" s="104" t="s">
        <v>9</v>
      </c>
      <c r="F57" s="104" t="s">
        <v>10</v>
      </c>
      <c r="G57" s="104" t="s">
        <v>34</v>
      </c>
      <c r="H57" s="103"/>
      <c r="I57" s="103"/>
      <c r="J57" s="24"/>
      <c r="K57" s="24"/>
      <c r="L57" s="105">
        <f>L58</f>
        <v>0.7</v>
      </c>
    </row>
    <row r="58" spans="1:12" ht="13.5" x14ac:dyDescent="0.25">
      <c r="A58" s="115" t="s">
        <v>12</v>
      </c>
      <c r="B58" s="55"/>
      <c r="C58" s="55"/>
      <c r="D58" s="55"/>
      <c r="E58" s="70" t="s">
        <v>9</v>
      </c>
      <c r="F58" s="70" t="s">
        <v>10</v>
      </c>
      <c r="G58" s="70" t="s">
        <v>34</v>
      </c>
      <c r="H58" s="116" t="s">
        <v>17</v>
      </c>
      <c r="I58" s="93"/>
      <c r="J58" s="117"/>
      <c r="K58" s="117"/>
      <c r="L58" s="94">
        <f>L61</f>
        <v>0.7</v>
      </c>
    </row>
    <row r="59" spans="1:12" ht="13.5" hidden="1" x14ac:dyDescent="0.25">
      <c r="A59" s="330"/>
      <c r="B59" s="55"/>
      <c r="C59" s="55"/>
      <c r="D59" s="55"/>
      <c r="E59" s="118"/>
      <c r="F59" s="119"/>
      <c r="G59" s="118"/>
      <c r="H59" s="55"/>
      <c r="I59" s="120"/>
      <c r="J59" s="54"/>
      <c r="K59" s="54"/>
      <c r="L59" s="121"/>
    </row>
    <row r="60" spans="1:12" ht="13.5" hidden="1" x14ac:dyDescent="0.25">
      <c r="A60" s="329"/>
      <c r="B60" s="57"/>
      <c r="C60" s="57"/>
      <c r="D60" s="57"/>
      <c r="E60" s="37" t="s">
        <v>9</v>
      </c>
      <c r="F60" s="36" t="s">
        <v>10</v>
      </c>
      <c r="G60" s="37" t="s">
        <v>34</v>
      </c>
      <c r="H60" s="122">
        <v>9110000000</v>
      </c>
      <c r="I60" s="58"/>
      <c r="J60" s="56"/>
      <c r="K60" s="56"/>
      <c r="L60" s="75">
        <v>0.7</v>
      </c>
    </row>
    <row r="61" spans="1:12" ht="95.25" customHeight="1" x14ac:dyDescent="0.25">
      <c r="A61" s="123" t="s">
        <v>111</v>
      </c>
      <c r="B61" s="54"/>
      <c r="C61" s="54"/>
      <c r="D61" s="54"/>
      <c r="E61" s="124">
        <v>993</v>
      </c>
      <c r="F61" s="45" t="s">
        <v>10</v>
      </c>
      <c r="G61" s="45" t="s">
        <v>34</v>
      </c>
      <c r="H61" s="68" t="s">
        <v>35</v>
      </c>
      <c r="I61" s="69"/>
      <c r="J61" s="69"/>
      <c r="K61" s="69"/>
      <c r="L61" s="125">
        <f>L62</f>
        <v>0.7</v>
      </c>
    </row>
    <row r="62" spans="1:12" ht="75" customHeight="1" x14ac:dyDescent="0.25">
      <c r="A62" s="126" t="s">
        <v>112</v>
      </c>
      <c r="B62" s="56"/>
      <c r="C62" s="56"/>
      <c r="D62" s="56"/>
      <c r="E62" s="124">
        <v>993</v>
      </c>
      <c r="F62" s="45" t="s">
        <v>10</v>
      </c>
      <c r="G62" s="45" t="s">
        <v>34</v>
      </c>
      <c r="H62" s="68" t="s">
        <v>35</v>
      </c>
      <c r="I62" s="69">
        <v>100</v>
      </c>
      <c r="J62" s="69"/>
      <c r="K62" s="69"/>
      <c r="L62" s="125">
        <v>0.7</v>
      </c>
    </row>
    <row r="63" spans="1:12" ht="32.25" customHeight="1" x14ac:dyDescent="0.25">
      <c r="A63" s="127" t="s">
        <v>113</v>
      </c>
      <c r="B63" s="54"/>
      <c r="C63" s="54"/>
      <c r="D63" s="54"/>
      <c r="E63" s="35">
        <v>993</v>
      </c>
      <c r="F63" s="37" t="s">
        <v>10</v>
      </c>
      <c r="G63" s="36" t="s">
        <v>34</v>
      </c>
      <c r="H63" s="67" t="s">
        <v>35</v>
      </c>
      <c r="I63" s="56">
        <v>120</v>
      </c>
      <c r="J63" s="60"/>
      <c r="K63" s="60"/>
      <c r="L63" s="128">
        <v>0.7</v>
      </c>
    </row>
    <row r="64" spans="1:12" ht="25.5" customHeight="1" x14ac:dyDescent="0.25">
      <c r="A64" s="129" t="s">
        <v>113</v>
      </c>
      <c r="B64" s="54"/>
      <c r="C64" s="54"/>
      <c r="D64" s="54"/>
      <c r="E64" s="70" t="s">
        <v>9</v>
      </c>
      <c r="F64" s="45" t="s">
        <v>10</v>
      </c>
      <c r="G64" s="45" t="s">
        <v>34</v>
      </c>
      <c r="H64" s="67" t="s">
        <v>35</v>
      </c>
      <c r="I64" s="130">
        <v>121</v>
      </c>
      <c r="J64" s="131"/>
      <c r="K64" s="131"/>
      <c r="L64" s="132">
        <v>0.5</v>
      </c>
    </row>
    <row r="65" spans="1:12" ht="53.25" customHeight="1" x14ac:dyDescent="0.25">
      <c r="A65" s="180" t="s">
        <v>99</v>
      </c>
      <c r="B65" s="69"/>
      <c r="C65" s="69"/>
      <c r="D65" s="69"/>
      <c r="E65" s="45" t="s">
        <v>9</v>
      </c>
      <c r="F65" s="37" t="s">
        <v>10</v>
      </c>
      <c r="G65" s="37" t="s">
        <v>34</v>
      </c>
      <c r="H65" s="67" t="s">
        <v>35</v>
      </c>
      <c r="I65" s="130">
        <v>129</v>
      </c>
      <c r="J65" s="178"/>
      <c r="K65" s="178"/>
      <c r="L65" s="132">
        <v>0.2</v>
      </c>
    </row>
    <row r="66" spans="1:12" ht="13.5" x14ac:dyDescent="0.25">
      <c r="A66" s="133" t="s">
        <v>36</v>
      </c>
      <c r="B66" s="134"/>
      <c r="C66" s="134"/>
      <c r="D66" s="134"/>
      <c r="E66" s="17" t="s">
        <v>9</v>
      </c>
      <c r="F66" s="17" t="s">
        <v>11</v>
      </c>
      <c r="G66" s="134"/>
      <c r="H66" s="135"/>
      <c r="I66" s="135"/>
      <c r="J66" s="19"/>
      <c r="K66" s="19"/>
      <c r="L66" s="136">
        <f>L67</f>
        <v>115.1</v>
      </c>
    </row>
    <row r="67" spans="1:12" ht="13.5" x14ac:dyDescent="0.25">
      <c r="A67" s="23" t="s">
        <v>37</v>
      </c>
      <c r="B67" s="24"/>
      <c r="C67" s="24"/>
      <c r="D67" s="24"/>
      <c r="E67" s="137" t="s">
        <v>9</v>
      </c>
      <c r="F67" s="137" t="s">
        <v>11</v>
      </c>
      <c r="G67" s="138" t="s">
        <v>38</v>
      </c>
      <c r="H67" s="139"/>
      <c r="I67" s="139"/>
      <c r="J67" s="24"/>
      <c r="K67" s="24"/>
      <c r="L67" s="140">
        <f>L68</f>
        <v>115.1</v>
      </c>
    </row>
    <row r="68" spans="1:12" ht="13.5" x14ac:dyDescent="0.25">
      <c r="A68" s="141" t="s">
        <v>12</v>
      </c>
      <c r="B68" s="142"/>
      <c r="C68" s="142"/>
      <c r="D68" s="142"/>
      <c r="E68" s="30" t="s">
        <v>9</v>
      </c>
      <c r="F68" s="30" t="s">
        <v>11</v>
      </c>
      <c r="G68" s="65" t="s">
        <v>38</v>
      </c>
      <c r="H68" s="66" t="s">
        <v>17</v>
      </c>
      <c r="I68" s="142"/>
      <c r="J68" s="142"/>
      <c r="K68" s="142"/>
      <c r="L68" s="143">
        <f>L69</f>
        <v>115.1</v>
      </c>
    </row>
    <row r="69" spans="1:12" ht="40.5" x14ac:dyDescent="0.25">
      <c r="A69" s="144" t="s">
        <v>114</v>
      </c>
      <c r="B69" s="69"/>
      <c r="C69" s="69"/>
      <c r="D69" s="69"/>
      <c r="E69" s="35">
        <v>993</v>
      </c>
      <c r="F69" s="37" t="s">
        <v>11</v>
      </c>
      <c r="G69" s="36" t="s">
        <v>38</v>
      </c>
      <c r="H69" s="35">
        <v>9110451180</v>
      </c>
      <c r="I69" s="69"/>
      <c r="J69" s="69"/>
      <c r="K69" s="69"/>
      <c r="L69" s="52">
        <f>L70+L74</f>
        <v>115.1</v>
      </c>
    </row>
    <row r="70" spans="1:12" ht="77.25" customHeight="1" x14ac:dyDescent="0.25">
      <c r="A70" s="145" t="s">
        <v>112</v>
      </c>
      <c r="B70" s="50"/>
      <c r="C70" s="50"/>
      <c r="D70" s="50"/>
      <c r="E70" s="35">
        <v>993</v>
      </c>
      <c r="F70" s="37" t="s">
        <v>11</v>
      </c>
      <c r="G70" s="36" t="s">
        <v>38</v>
      </c>
      <c r="H70" s="35">
        <v>9110451180</v>
      </c>
      <c r="I70" s="56">
        <v>100</v>
      </c>
      <c r="J70" s="76"/>
      <c r="K70" s="76"/>
      <c r="L70" s="128">
        <v>106.8</v>
      </c>
    </row>
    <row r="71" spans="1:12" ht="30.75" customHeight="1" x14ac:dyDescent="0.25">
      <c r="A71" s="129" t="s">
        <v>113</v>
      </c>
      <c r="B71" s="54"/>
      <c r="C71" s="54"/>
      <c r="D71" s="54"/>
      <c r="E71" s="146">
        <v>993</v>
      </c>
      <c r="F71" s="83" t="s">
        <v>11</v>
      </c>
      <c r="G71" s="84" t="s">
        <v>38</v>
      </c>
      <c r="H71" s="85" t="s">
        <v>39</v>
      </c>
      <c r="I71" s="54">
        <v>120</v>
      </c>
      <c r="J71" s="131"/>
      <c r="K71" s="131"/>
      <c r="L71" s="147">
        <v>82</v>
      </c>
    </row>
    <row r="72" spans="1:12" ht="13.5" x14ac:dyDescent="0.25">
      <c r="A72" s="48" t="s">
        <v>14</v>
      </c>
      <c r="B72" s="69"/>
      <c r="C72" s="69"/>
      <c r="D72" s="69"/>
      <c r="E72" s="45" t="s">
        <v>9</v>
      </c>
      <c r="F72" s="45" t="s">
        <v>11</v>
      </c>
      <c r="G72" s="45" t="s">
        <v>38</v>
      </c>
      <c r="H72" s="68" t="s">
        <v>39</v>
      </c>
      <c r="I72" s="48">
        <v>121</v>
      </c>
      <c r="J72" s="76"/>
      <c r="K72" s="76"/>
      <c r="L72" s="125">
        <v>82</v>
      </c>
    </row>
    <row r="73" spans="1:12" ht="57.75" customHeight="1" x14ac:dyDescent="0.25">
      <c r="A73" s="144" t="s">
        <v>99</v>
      </c>
      <c r="B73" s="69"/>
      <c r="C73" s="69"/>
      <c r="D73" s="69"/>
      <c r="E73" s="45" t="s">
        <v>9</v>
      </c>
      <c r="F73" s="45" t="s">
        <v>11</v>
      </c>
      <c r="G73" s="45" t="s">
        <v>38</v>
      </c>
      <c r="H73" s="68" t="s">
        <v>39</v>
      </c>
      <c r="I73" s="69">
        <v>129</v>
      </c>
      <c r="J73" s="69"/>
      <c r="K73" s="69"/>
      <c r="L73" s="125">
        <v>24.8</v>
      </c>
    </row>
    <row r="74" spans="1:12" ht="40.5" x14ac:dyDescent="0.25">
      <c r="A74" s="148" t="s">
        <v>105</v>
      </c>
      <c r="B74" s="54"/>
      <c r="C74" s="54"/>
      <c r="D74" s="54"/>
      <c r="E74" s="83" t="s">
        <v>9</v>
      </c>
      <c r="F74" s="84" t="s">
        <v>11</v>
      </c>
      <c r="G74" s="83" t="s">
        <v>38</v>
      </c>
      <c r="H74" s="85" t="s">
        <v>39</v>
      </c>
      <c r="I74" s="87">
        <v>200</v>
      </c>
      <c r="J74" s="54"/>
      <c r="K74" s="54"/>
      <c r="L74" s="147">
        <v>8.3000000000000007</v>
      </c>
    </row>
    <row r="75" spans="1:12" ht="40.5" x14ac:dyDescent="0.25">
      <c r="A75" s="144" t="s">
        <v>106</v>
      </c>
      <c r="B75" s="69"/>
      <c r="C75" s="69"/>
      <c r="D75" s="69"/>
      <c r="E75" s="45" t="s">
        <v>9</v>
      </c>
      <c r="F75" s="45" t="s">
        <v>11</v>
      </c>
      <c r="G75" s="45" t="s">
        <v>38</v>
      </c>
      <c r="H75" s="68" t="s">
        <v>39</v>
      </c>
      <c r="I75" s="69">
        <v>240</v>
      </c>
      <c r="J75" s="69"/>
      <c r="K75" s="69"/>
      <c r="L75" s="125">
        <v>8.3000000000000007</v>
      </c>
    </row>
    <row r="76" spans="1:12" ht="13.5" x14ac:dyDescent="0.25">
      <c r="A76" s="69" t="s">
        <v>115</v>
      </c>
      <c r="B76" s="69"/>
      <c r="C76" s="69"/>
      <c r="D76" s="69"/>
      <c r="E76" s="37" t="s">
        <v>9</v>
      </c>
      <c r="F76" s="36" t="s">
        <v>11</v>
      </c>
      <c r="G76" s="37" t="s">
        <v>38</v>
      </c>
      <c r="H76" s="67" t="s">
        <v>39</v>
      </c>
      <c r="I76" s="58">
        <v>244</v>
      </c>
      <c r="J76" s="56"/>
      <c r="K76" s="56"/>
      <c r="L76" s="147">
        <v>8.3000000000000007</v>
      </c>
    </row>
    <row r="77" spans="1:12" ht="27" x14ac:dyDescent="0.25">
      <c r="A77" s="149" t="s">
        <v>40</v>
      </c>
      <c r="B77" s="135"/>
      <c r="C77" s="135"/>
      <c r="D77" s="135"/>
      <c r="E77" s="150" t="s">
        <v>9</v>
      </c>
      <c r="F77" s="150" t="s">
        <v>38</v>
      </c>
      <c r="G77" s="150"/>
      <c r="H77" s="151"/>
      <c r="I77" s="135"/>
      <c r="J77" s="135"/>
      <c r="K77" s="135"/>
      <c r="L77" s="152">
        <f t="shared" ref="L77:L82" si="1">L78</f>
        <v>35.700000000000003</v>
      </c>
    </row>
    <row r="78" spans="1:12" ht="13.5" x14ac:dyDescent="0.25">
      <c r="A78" s="153" t="s">
        <v>41</v>
      </c>
      <c r="B78" s="154"/>
      <c r="C78" s="154"/>
      <c r="D78" s="154"/>
      <c r="E78" s="155" t="s">
        <v>9</v>
      </c>
      <c r="F78" s="155" t="s">
        <v>38</v>
      </c>
      <c r="G78" s="155" t="s">
        <v>42</v>
      </c>
      <c r="H78" s="156"/>
      <c r="I78" s="154"/>
      <c r="J78" s="157"/>
      <c r="K78" s="157"/>
      <c r="L78" s="158">
        <f t="shared" si="1"/>
        <v>35.700000000000003</v>
      </c>
    </row>
    <row r="79" spans="1:12" ht="13.5" x14ac:dyDescent="0.25">
      <c r="A79" s="42" t="s">
        <v>43</v>
      </c>
      <c r="B79" s="64"/>
      <c r="C79" s="64"/>
      <c r="D79" s="64"/>
      <c r="E79" s="30" t="s">
        <v>9</v>
      </c>
      <c r="F79" s="30" t="s">
        <v>38</v>
      </c>
      <c r="G79" s="65" t="s">
        <v>42</v>
      </c>
      <c r="H79" s="66" t="s">
        <v>117</v>
      </c>
      <c r="I79" s="64"/>
      <c r="J79" s="64"/>
      <c r="K79" s="64"/>
      <c r="L79" s="159">
        <f t="shared" si="1"/>
        <v>35.700000000000003</v>
      </c>
    </row>
    <row r="80" spans="1:12" ht="47.25" customHeight="1" x14ac:dyDescent="0.25">
      <c r="A80" s="160" t="s">
        <v>116</v>
      </c>
      <c r="B80" s="58"/>
      <c r="C80" s="58"/>
      <c r="D80" s="58"/>
      <c r="E80" s="161" t="s">
        <v>9</v>
      </c>
      <c r="F80" s="161" t="s">
        <v>38</v>
      </c>
      <c r="G80" s="161" t="s">
        <v>42</v>
      </c>
      <c r="H80" s="66" t="s">
        <v>117</v>
      </c>
      <c r="I80" s="58"/>
      <c r="J80" s="54"/>
      <c r="K80" s="54"/>
      <c r="L80" s="128">
        <f t="shared" si="1"/>
        <v>35.700000000000003</v>
      </c>
    </row>
    <row r="81" spans="1:12" ht="30.75" customHeight="1" x14ac:dyDescent="0.25">
      <c r="A81" s="144" t="s">
        <v>118</v>
      </c>
      <c r="B81" s="69"/>
      <c r="C81" s="69"/>
      <c r="D81" s="69"/>
      <c r="E81" s="45" t="s">
        <v>9</v>
      </c>
      <c r="F81" s="45" t="s">
        <v>38</v>
      </c>
      <c r="G81" s="68" t="s">
        <v>42</v>
      </c>
      <c r="H81" s="66" t="s">
        <v>117</v>
      </c>
      <c r="I81" s="69"/>
      <c r="J81" s="69"/>
      <c r="K81" s="69"/>
      <c r="L81" s="52">
        <f t="shared" si="1"/>
        <v>35.700000000000003</v>
      </c>
    </row>
    <row r="82" spans="1:12" ht="31.5" customHeight="1" x14ac:dyDescent="0.25">
      <c r="A82" s="325" t="s">
        <v>44</v>
      </c>
      <c r="B82" s="321"/>
      <c r="C82" s="321"/>
      <c r="D82" s="326"/>
      <c r="E82" s="45" t="s">
        <v>9</v>
      </c>
      <c r="F82" s="45" t="s">
        <v>38</v>
      </c>
      <c r="G82" s="68" t="s">
        <v>42</v>
      </c>
      <c r="H82" s="66" t="s">
        <v>117</v>
      </c>
      <c r="I82" s="69">
        <v>200</v>
      </c>
      <c r="J82" s="69"/>
      <c r="K82" s="69"/>
      <c r="L82" s="52">
        <f t="shared" si="1"/>
        <v>35.700000000000003</v>
      </c>
    </row>
    <row r="83" spans="1:12" ht="33.75" customHeight="1" x14ac:dyDescent="0.25">
      <c r="A83" s="320" t="s">
        <v>45</v>
      </c>
      <c r="B83" s="321"/>
      <c r="C83" s="321"/>
      <c r="D83" s="327"/>
      <c r="E83" s="83" t="s">
        <v>9</v>
      </c>
      <c r="F83" s="84" t="s">
        <v>38</v>
      </c>
      <c r="G83" s="85" t="s">
        <v>42</v>
      </c>
      <c r="H83" s="66" t="s">
        <v>117</v>
      </c>
      <c r="I83" s="87">
        <v>240</v>
      </c>
      <c r="J83" s="54"/>
      <c r="K83" s="54"/>
      <c r="L83" s="88">
        <v>35.700000000000003</v>
      </c>
    </row>
    <row r="84" spans="1:12" ht="13.5" x14ac:dyDescent="0.25">
      <c r="A84" s="325" t="s">
        <v>119</v>
      </c>
      <c r="B84" s="321"/>
      <c r="C84" s="321"/>
      <c r="D84" s="326"/>
      <c r="E84" s="45" t="s">
        <v>9</v>
      </c>
      <c r="F84" s="45" t="s">
        <v>38</v>
      </c>
      <c r="G84" s="68" t="s">
        <v>42</v>
      </c>
      <c r="H84" s="66" t="s">
        <v>117</v>
      </c>
      <c r="I84" s="69">
        <v>244</v>
      </c>
      <c r="J84" s="69"/>
      <c r="K84" s="69"/>
      <c r="L84" s="52">
        <v>35.700000000000003</v>
      </c>
    </row>
    <row r="85" spans="1:12" ht="13.5" x14ac:dyDescent="0.25">
      <c r="A85" s="133" t="s">
        <v>47</v>
      </c>
      <c r="B85" s="133"/>
      <c r="C85" s="133"/>
      <c r="D85" s="133"/>
      <c r="E85" s="17" t="s">
        <v>9</v>
      </c>
      <c r="F85" s="17" t="s">
        <v>16</v>
      </c>
      <c r="G85" s="133"/>
      <c r="H85" s="133"/>
      <c r="I85" s="133"/>
      <c r="J85" s="19"/>
      <c r="K85" s="19"/>
      <c r="L85" s="162">
        <f>L86+L97</f>
        <v>2270.6</v>
      </c>
    </row>
    <row r="86" spans="1:12" ht="13.5" x14ac:dyDescent="0.25">
      <c r="A86" s="23" t="s">
        <v>48</v>
      </c>
      <c r="B86" s="24"/>
      <c r="C86" s="24"/>
      <c r="D86" s="24"/>
      <c r="E86" s="137" t="s">
        <v>9</v>
      </c>
      <c r="F86" s="137" t="s">
        <v>16</v>
      </c>
      <c r="G86" s="138" t="s">
        <v>10</v>
      </c>
      <c r="H86" s="139"/>
      <c r="I86" s="139"/>
      <c r="J86" s="24"/>
      <c r="K86" s="24"/>
      <c r="L86" s="140">
        <f>L87</f>
        <v>33.6</v>
      </c>
    </row>
    <row r="87" spans="1:12" ht="13.5" x14ac:dyDescent="0.25">
      <c r="A87" s="163" t="s">
        <v>12</v>
      </c>
      <c r="B87" s="64"/>
      <c r="C87" s="64"/>
      <c r="D87" s="64"/>
      <c r="E87" s="30" t="s">
        <v>9</v>
      </c>
      <c r="F87" s="29" t="s">
        <v>16</v>
      </c>
      <c r="G87" s="30" t="s">
        <v>10</v>
      </c>
      <c r="H87" s="65" t="s">
        <v>17</v>
      </c>
      <c r="I87" s="164"/>
      <c r="J87" s="64"/>
      <c r="K87" s="64"/>
      <c r="L87" s="159">
        <f>L89</f>
        <v>33.6</v>
      </c>
    </row>
    <row r="88" spans="1:12" ht="13.5" x14ac:dyDescent="0.25">
      <c r="A88" s="42" t="s">
        <v>19</v>
      </c>
      <c r="B88" s="64"/>
      <c r="C88" s="64"/>
      <c r="D88" s="64"/>
      <c r="E88" s="45" t="s">
        <v>9</v>
      </c>
      <c r="F88" s="44" t="s">
        <v>16</v>
      </c>
      <c r="G88" s="45" t="s">
        <v>10</v>
      </c>
      <c r="H88" s="68" t="s">
        <v>20</v>
      </c>
      <c r="I88" s="165"/>
      <c r="J88" s="80"/>
      <c r="K88" s="80"/>
      <c r="L88" s="52">
        <f>L89</f>
        <v>33.6</v>
      </c>
    </row>
    <row r="89" spans="1:12" ht="45.75" customHeight="1" x14ac:dyDescent="0.25">
      <c r="A89" s="148" t="s">
        <v>120</v>
      </c>
      <c r="B89" s="166"/>
      <c r="C89" s="166"/>
      <c r="D89" s="166"/>
      <c r="E89" s="83" t="s">
        <v>9</v>
      </c>
      <c r="F89" s="84" t="s">
        <v>16</v>
      </c>
      <c r="G89" s="167" t="s">
        <v>10</v>
      </c>
      <c r="H89" s="85" t="s">
        <v>49</v>
      </c>
      <c r="I89" s="168"/>
      <c r="J89" s="54"/>
      <c r="K89" s="54"/>
      <c r="L89" s="88">
        <f>L90+L94</f>
        <v>33.6</v>
      </c>
    </row>
    <row r="90" spans="1:12" ht="70.5" customHeight="1" x14ac:dyDescent="0.25">
      <c r="A90" s="145" t="s">
        <v>112</v>
      </c>
      <c r="B90" s="50"/>
      <c r="C90" s="50"/>
      <c r="D90" s="50"/>
      <c r="E90" s="45" t="s">
        <v>9</v>
      </c>
      <c r="F90" s="45" t="s">
        <v>16</v>
      </c>
      <c r="G90" s="45" t="s">
        <v>10</v>
      </c>
      <c r="H90" s="68" t="s">
        <v>49</v>
      </c>
      <c r="I90" s="165" t="s">
        <v>50</v>
      </c>
      <c r="J90" s="69"/>
      <c r="K90" s="69"/>
      <c r="L90" s="125">
        <f>L91</f>
        <v>31.9</v>
      </c>
    </row>
    <row r="91" spans="1:12" ht="27.75" customHeight="1" x14ac:dyDescent="0.25">
      <c r="A91" s="129" t="s">
        <v>113</v>
      </c>
      <c r="B91" s="54"/>
      <c r="C91" s="54"/>
      <c r="D91" s="54"/>
      <c r="E91" s="83" t="s">
        <v>9</v>
      </c>
      <c r="F91" s="84" t="s">
        <v>16</v>
      </c>
      <c r="G91" s="70" t="s">
        <v>10</v>
      </c>
      <c r="H91" s="81" t="s">
        <v>49</v>
      </c>
      <c r="I91" s="169" t="s">
        <v>51</v>
      </c>
      <c r="J91" s="54"/>
      <c r="K91" s="54"/>
      <c r="L91" s="147">
        <f>L92+L93</f>
        <v>31.9</v>
      </c>
    </row>
    <row r="92" spans="1:12" ht="13.5" x14ac:dyDescent="0.25">
      <c r="A92" s="42" t="s">
        <v>14</v>
      </c>
      <c r="B92" s="80"/>
      <c r="C92" s="80"/>
      <c r="D92" s="80"/>
      <c r="E92" s="45" t="s">
        <v>9</v>
      </c>
      <c r="F92" s="44" t="s">
        <v>16</v>
      </c>
      <c r="G92" s="45" t="s">
        <v>10</v>
      </c>
      <c r="H92" s="81" t="s">
        <v>49</v>
      </c>
      <c r="I92" s="165" t="s">
        <v>52</v>
      </c>
      <c r="J92" s="80"/>
      <c r="K92" s="80"/>
      <c r="L92" s="125">
        <v>24.5</v>
      </c>
    </row>
    <row r="93" spans="1:12" ht="55.5" customHeight="1" x14ac:dyDescent="0.25">
      <c r="A93" s="144" t="s">
        <v>99</v>
      </c>
      <c r="B93" s="56"/>
      <c r="C93" s="56"/>
      <c r="D93" s="56"/>
      <c r="E93" s="45" t="s">
        <v>9</v>
      </c>
      <c r="F93" s="44" t="s">
        <v>16</v>
      </c>
      <c r="G93" s="45" t="s">
        <v>10</v>
      </c>
      <c r="H93" s="81" t="s">
        <v>49</v>
      </c>
      <c r="I93" s="165" t="s">
        <v>53</v>
      </c>
      <c r="J93" s="80"/>
      <c r="K93" s="80"/>
      <c r="L93" s="125">
        <v>7.4</v>
      </c>
    </row>
    <row r="94" spans="1:12" s="170" customFormat="1" ht="40.5" x14ac:dyDescent="0.25">
      <c r="A94" s="126" t="s">
        <v>105</v>
      </c>
      <c r="B94" s="56"/>
      <c r="C94" s="56"/>
      <c r="D94" s="56"/>
      <c r="E94" s="45" t="s">
        <v>9</v>
      </c>
      <c r="F94" s="45" t="s">
        <v>16</v>
      </c>
      <c r="G94" s="45" t="s">
        <v>10</v>
      </c>
      <c r="H94" s="68" t="s">
        <v>49</v>
      </c>
      <c r="I94" s="165" t="s">
        <v>54</v>
      </c>
      <c r="J94" s="69"/>
      <c r="K94" s="69"/>
      <c r="L94" s="125">
        <f>L95</f>
        <v>1.7</v>
      </c>
    </row>
    <row r="95" spans="1:12" s="171" customFormat="1" ht="35.25" customHeight="1" x14ac:dyDescent="0.25">
      <c r="A95" s="320" t="s">
        <v>45</v>
      </c>
      <c r="B95" s="321"/>
      <c r="C95" s="321"/>
      <c r="D95" s="321"/>
      <c r="E95" s="45" t="s">
        <v>9</v>
      </c>
      <c r="F95" s="45" t="s">
        <v>16</v>
      </c>
      <c r="G95" s="45" t="s">
        <v>10</v>
      </c>
      <c r="H95" s="68" t="s">
        <v>49</v>
      </c>
      <c r="I95" s="165" t="s">
        <v>55</v>
      </c>
      <c r="J95" s="69"/>
      <c r="K95" s="69"/>
      <c r="L95" s="125">
        <f>L96</f>
        <v>1.7</v>
      </c>
    </row>
    <row r="96" spans="1:12" ht="12.75" customHeight="1" x14ac:dyDescent="0.25">
      <c r="A96" s="69" t="s">
        <v>115</v>
      </c>
      <c r="B96" s="69"/>
      <c r="C96" s="69"/>
      <c r="D96" s="69"/>
      <c r="E96" s="37" t="s">
        <v>9</v>
      </c>
      <c r="F96" s="37" t="s">
        <v>16</v>
      </c>
      <c r="G96" s="36" t="s">
        <v>10</v>
      </c>
      <c r="H96" s="67" t="s">
        <v>49</v>
      </c>
      <c r="I96" s="172" t="s">
        <v>46</v>
      </c>
      <c r="J96" s="58"/>
      <c r="K96" s="58"/>
      <c r="L96" s="128">
        <v>1.7</v>
      </c>
    </row>
    <row r="97" spans="1:18" ht="13.5" x14ac:dyDescent="0.25">
      <c r="A97" s="23" t="s">
        <v>56</v>
      </c>
      <c r="B97" s="23"/>
      <c r="C97" s="23"/>
      <c r="D97" s="23"/>
      <c r="E97" s="137" t="s">
        <v>9</v>
      </c>
      <c r="F97" s="137" t="s">
        <v>16</v>
      </c>
      <c r="G97" s="137" t="s">
        <v>57</v>
      </c>
      <c r="H97" s="23"/>
      <c r="I97" s="23"/>
      <c r="J97" s="24"/>
      <c r="K97" s="24"/>
      <c r="L97" s="140">
        <f t="shared" ref="L97:L102" si="2">L98</f>
        <v>2237</v>
      </c>
    </row>
    <row r="98" spans="1:18" ht="13.5" x14ac:dyDescent="0.25">
      <c r="A98" s="173" t="s">
        <v>12</v>
      </c>
      <c r="B98" s="34"/>
      <c r="C98" s="34"/>
      <c r="D98" s="34"/>
      <c r="E98" s="108" t="s">
        <v>9</v>
      </c>
      <c r="F98" s="174" t="s">
        <v>16</v>
      </c>
      <c r="G98" s="108" t="s">
        <v>57</v>
      </c>
      <c r="H98" s="175" t="s">
        <v>17</v>
      </c>
      <c r="I98" s="106"/>
      <c r="J98" s="176"/>
      <c r="K98" s="176"/>
      <c r="L98" s="110">
        <f t="shared" si="2"/>
        <v>2237</v>
      </c>
    </row>
    <row r="99" spans="1:18" ht="27" customHeight="1" x14ac:dyDescent="0.25">
      <c r="A99" s="144" t="s">
        <v>121</v>
      </c>
      <c r="B99" s="69"/>
      <c r="C99" s="69"/>
      <c r="D99" s="69"/>
      <c r="E99" s="45" t="s">
        <v>9</v>
      </c>
      <c r="F99" s="45" t="s">
        <v>16</v>
      </c>
      <c r="G99" s="45" t="s">
        <v>57</v>
      </c>
      <c r="H99" s="68" t="s">
        <v>58</v>
      </c>
      <c r="I99" s="63"/>
      <c r="J99" s="63"/>
      <c r="K99" s="63"/>
      <c r="L99" s="159">
        <f t="shared" si="2"/>
        <v>2237</v>
      </c>
    </row>
    <row r="100" spans="1:18" ht="46.5" customHeight="1" x14ac:dyDescent="0.25">
      <c r="A100" s="144" t="s">
        <v>122</v>
      </c>
      <c r="B100" s="69"/>
      <c r="C100" s="69"/>
      <c r="D100" s="69"/>
      <c r="E100" s="45" t="s">
        <v>9</v>
      </c>
      <c r="F100" s="45" t="s">
        <v>16</v>
      </c>
      <c r="G100" s="45" t="s">
        <v>57</v>
      </c>
      <c r="H100" s="68" t="s">
        <v>59</v>
      </c>
      <c r="I100" s="63"/>
      <c r="J100" s="63"/>
      <c r="K100" s="63"/>
      <c r="L100" s="159">
        <f t="shared" si="2"/>
        <v>2237</v>
      </c>
    </row>
    <row r="101" spans="1:18" ht="29.25" customHeight="1" x14ac:dyDescent="0.25">
      <c r="A101" s="177" t="s">
        <v>44</v>
      </c>
      <c r="B101" s="178"/>
      <c r="C101" s="178"/>
      <c r="D101" s="178"/>
      <c r="E101" s="45" t="s">
        <v>9</v>
      </c>
      <c r="F101" s="45" t="s">
        <v>16</v>
      </c>
      <c r="G101" s="45" t="s">
        <v>57</v>
      </c>
      <c r="H101" s="68" t="s">
        <v>59</v>
      </c>
      <c r="I101" s="76">
        <v>200</v>
      </c>
      <c r="J101" s="76"/>
      <c r="K101" s="76"/>
      <c r="L101" s="179">
        <f t="shared" si="2"/>
        <v>2237</v>
      </c>
    </row>
    <row r="102" spans="1:18" ht="29.25" customHeight="1" x14ac:dyDescent="0.25">
      <c r="A102" s="320" t="s">
        <v>45</v>
      </c>
      <c r="B102" s="321"/>
      <c r="C102" s="321"/>
      <c r="D102" s="321"/>
      <c r="E102" s="45" t="s">
        <v>9</v>
      </c>
      <c r="F102" s="45" t="s">
        <v>16</v>
      </c>
      <c r="G102" s="45" t="s">
        <v>57</v>
      </c>
      <c r="H102" s="68" t="s">
        <v>59</v>
      </c>
      <c r="I102" s="76">
        <v>200</v>
      </c>
      <c r="J102" s="76"/>
      <c r="K102" s="76"/>
      <c r="L102" s="179">
        <f t="shared" si="2"/>
        <v>2237</v>
      </c>
    </row>
    <row r="103" spans="1:18" ht="15" customHeight="1" x14ac:dyDescent="0.25">
      <c r="A103" s="180" t="s">
        <v>123</v>
      </c>
      <c r="B103" s="48"/>
      <c r="C103" s="48"/>
      <c r="D103" s="48"/>
      <c r="E103" s="167" t="s">
        <v>9</v>
      </c>
      <c r="F103" s="83" t="s">
        <v>16</v>
      </c>
      <c r="G103" s="84" t="s">
        <v>57</v>
      </c>
      <c r="H103" s="85" t="s">
        <v>59</v>
      </c>
      <c r="I103" s="69">
        <v>244</v>
      </c>
      <c r="J103" s="54"/>
      <c r="K103" s="54"/>
      <c r="L103" s="181">
        <v>2237</v>
      </c>
    </row>
    <row r="104" spans="1:18" ht="13.5" x14ac:dyDescent="0.25">
      <c r="A104" s="182" t="s">
        <v>60</v>
      </c>
      <c r="B104" s="183"/>
      <c r="C104" s="183"/>
      <c r="D104" s="183"/>
      <c r="E104" s="184"/>
      <c r="F104" s="184"/>
      <c r="G104" s="185"/>
      <c r="H104" s="183"/>
      <c r="I104" s="185"/>
      <c r="J104" s="186"/>
      <c r="K104" s="186"/>
      <c r="L104" s="187"/>
    </row>
    <row r="105" spans="1:18" ht="13.5" x14ac:dyDescent="0.25">
      <c r="A105" s="188" t="s">
        <v>61</v>
      </c>
      <c r="B105" s="189"/>
      <c r="C105" s="189"/>
      <c r="D105" s="189"/>
      <c r="E105" s="190" t="s">
        <v>9</v>
      </c>
      <c r="F105" s="190" t="s">
        <v>62</v>
      </c>
      <c r="G105" s="191"/>
      <c r="H105" s="189"/>
      <c r="I105" s="191"/>
      <c r="J105" s="192"/>
      <c r="K105" s="192"/>
      <c r="L105" s="162">
        <f>L106+L116</f>
        <v>2452.85</v>
      </c>
    </row>
    <row r="106" spans="1:18" ht="13.5" x14ac:dyDescent="0.25">
      <c r="A106" s="193" t="s">
        <v>63</v>
      </c>
      <c r="B106" s="194"/>
      <c r="C106" s="194"/>
      <c r="D106" s="194"/>
      <c r="E106" s="137" t="s">
        <v>9</v>
      </c>
      <c r="F106" s="137" t="s">
        <v>62</v>
      </c>
      <c r="G106" s="137" t="s">
        <v>11</v>
      </c>
      <c r="H106" s="195"/>
      <c r="I106" s="195"/>
      <c r="J106" s="139"/>
      <c r="K106" s="139"/>
      <c r="L106" s="140">
        <f>L111+L115</f>
        <v>2071.6</v>
      </c>
    </row>
    <row r="107" spans="1:18" ht="13.5" x14ac:dyDescent="0.25">
      <c r="A107" s="196" t="s">
        <v>43</v>
      </c>
      <c r="B107" s="197"/>
      <c r="C107" s="197"/>
      <c r="D107" s="197"/>
      <c r="E107" s="198" t="s">
        <v>9</v>
      </c>
      <c r="F107" s="198" t="s">
        <v>62</v>
      </c>
      <c r="G107" s="198" t="s">
        <v>11</v>
      </c>
      <c r="H107" s="197"/>
      <c r="I107" s="197"/>
      <c r="J107" s="69"/>
      <c r="K107" s="69"/>
      <c r="L107" s="52">
        <f>L108</f>
        <v>137.5</v>
      </c>
    </row>
    <row r="108" spans="1:18" ht="39.75" customHeight="1" x14ac:dyDescent="0.25">
      <c r="A108" s="199" t="s">
        <v>126</v>
      </c>
      <c r="B108" s="197"/>
      <c r="C108" s="197"/>
      <c r="D108" s="197"/>
      <c r="E108" s="198" t="s">
        <v>9</v>
      </c>
      <c r="F108" s="198" t="s">
        <v>62</v>
      </c>
      <c r="G108" s="198" t="s">
        <v>11</v>
      </c>
      <c r="H108" s="197">
        <v>436</v>
      </c>
      <c r="I108" s="197"/>
      <c r="J108" s="69"/>
      <c r="K108" s="69"/>
      <c r="L108" s="52">
        <f>L109</f>
        <v>137.5</v>
      </c>
    </row>
    <row r="109" spans="1:18" ht="33.75" customHeight="1" x14ac:dyDescent="0.25">
      <c r="A109" s="200" t="s">
        <v>44</v>
      </c>
      <c r="B109" s="197"/>
      <c r="C109" s="197"/>
      <c r="D109" s="197"/>
      <c r="E109" s="198" t="s">
        <v>9</v>
      </c>
      <c r="F109" s="198" t="s">
        <v>62</v>
      </c>
      <c r="G109" s="198" t="s">
        <v>11</v>
      </c>
      <c r="H109" s="197">
        <v>9150025108</v>
      </c>
      <c r="I109" s="197">
        <v>200</v>
      </c>
      <c r="J109" s="69"/>
      <c r="K109" s="69"/>
      <c r="L109" s="52">
        <f>L110</f>
        <v>137.5</v>
      </c>
    </row>
    <row r="110" spans="1:18" ht="36" customHeight="1" x14ac:dyDescent="0.25">
      <c r="A110" s="200" t="s">
        <v>45</v>
      </c>
      <c r="B110" s="197"/>
      <c r="C110" s="197"/>
      <c r="D110" s="197"/>
      <c r="E110" s="198" t="s">
        <v>9</v>
      </c>
      <c r="F110" s="198" t="s">
        <v>62</v>
      </c>
      <c r="G110" s="198" t="s">
        <v>11</v>
      </c>
      <c r="H110" s="197">
        <v>9150025108</v>
      </c>
      <c r="I110" s="197">
        <v>240</v>
      </c>
      <c r="J110" s="69"/>
      <c r="K110" s="69"/>
      <c r="L110" s="52">
        <f>L111</f>
        <v>137.5</v>
      </c>
    </row>
    <row r="111" spans="1:18" ht="16.5" customHeight="1" x14ac:dyDescent="0.25">
      <c r="A111" s="200" t="s">
        <v>119</v>
      </c>
      <c r="B111" s="197"/>
      <c r="C111" s="197"/>
      <c r="D111" s="197"/>
      <c r="E111" s="198" t="s">
        <v>9</v>
      </c>
      <c r="F111" s="198" t="s">
        <v>62</v>
      </c>
      <c r="G111" s="198" t="s">
        <v>11</v>
      </c>
      <c r="H111" s="197">
        <v>9150025108</v>
      </c>
      <c r="I111" s="197">
        <v>244</v>
      </c>
      <c r="J111" s="69"/>
      <c r="K111" s="69"/>
      <c r="L111" s="52">
        <v>137.5</v>
      </c>
      <c r="P111" s="3" t="s">
        <v>164</v>
      </c>
      <c r="R111" s="3" t="s">
        <v>165</v>
      </c>
    </row>
    <row r="112" spans="1:18" ht="41.25" customHeight="1" x14ac:dyDescent="0.25">
      <c r="A112" s="200" t="s">
        <v>162</v>
      </c>
      <c r="B112" s="197"/>
      <c r="C112" s="197"/>
      <c r="D112" s="197"/>
      <c r="E112" s="198" t="s">
        <v>9</v>
      </c>
      <c r="F112" s="198" t="s">
        <v>62</v>
      </c>
      <c r="G112" s="198" t="s">
        <v>11</v>
      </c>
      <c r="H112" s="197" t="s">
        <v>163</v>
      </c>
      <c r="I112" s="197"/>
      <c r="J112" s="69"/>
      <c r="K112" s="69"/>
      <c r="L112" s="52">
        <v>1934.1</v>
      </c>
    </row>
    <row r="113" spans="1:13" ht="40.5" customHeight="1" x14ac:dyDescent="0.25">
      <c r="A113" s="200" t="s">
        <v>105</v>
      </c>
      <c r="B113" s="197"/>
      <c r="C113" s="197"/>
      <c r="D113" s="197"/>
      <c r="E113" s="198" t="s">
        <v>9</v>
      </c>
      <c r="F113" s="198" t="s">
        <v>62</v>
      </c>
      <c r="G113" s="198" t="s">
        <v>11</v>
      </c>
      <c r="H113" s="197" t="s">
        <v>163</v>
      </c>
      <c r="I113" s="197">
        <v>200</v>
      </c>
      <c r="J113" s="69"/>
      <c r="K113" s="69"/>
      <c r="L113" s="52">
        <v>1934.1</v>
      </c>
    </row>
    <row r="114" spans="1:13" ht="26.25" customHeight="1" x14ac:dyDescent="0.25">
      <c r="A114" s="200" t="s">
        <v>45</v>
      </c>
      <c r="B114" s="197"/>
      <c r="C114" s="197"/>
      <c r="D114" s="197"/>
      <c r="E114" s="198" t="s">
        <v>9</v>
      </c>
      <c r="F114" s="198" t="s">
        <v>62</v>
      </c>
      <c r="G114" s="198" t="s">
        <v>11</v>
      </c>
      <c r="H114" s="197" t="s">
        <v>163</v>
      </c>
      <c r="I114" s="197">
        <v>240</v>
      </c>
      <c r="J114" s="69"/>
      <c r="K114" s="69"/>
      <c r="L114" s="52">
        <v>1934.1</v>
      </c>
    </row>
    <row r="115" spans="1:13" ht="16.5" customHeight="1" x14ac:dyDescent="0.25">
      <c r="A115" s="200" t="s">
        <v>123</v>
      </c>
      <c r="B115" s="197"/>
      <c r="C115" s="197"/>
      <c r="D115" s="197"/>
      <c r="E115" s="198" t="s">
        <v>9</v>
      </c>
      <c r="F115" s="198" t="s">
        <v>62</v>
      </c>
      <c r="G115" s="198" t="s">
        <v>11</v>
      </c>
      <c r="H115" s="197" t="s">
        <v>163</v>
      </c>
      <c r="I115" s="197">
        <v>244</v>
      </c>
      <c r="J115" s="69"/>
      <c r="K115" s="69"/>
      <c r="L115" s="52">
        <v>1934.1</v>
      </c>
    </row>
    <row r="116" spans="1:13" ht="13.5" x14ac:dyDescent="0.25">
      <c r="A116" s="62" t="s">
        <v>64</v>
      </c>
      <c r="B116" s="62"/>
      <c r="C116" s="62"/>
      <c r="D116" s="62"/>
      <c r="E116" s="201" t="s">
        <v>9</v>
      </c>
      <c r="F116" s="201" t="s">
        <v>62</v>
      </c>
      <c r="G116" s="201" t="s">
        <v>38</v>
      </c>
      <c r="H116" s="62"/>
      <c r="I116" s="62"/>
      <c r="J116" s="24"/>
      <c r="K116" s="24"/>
      <c r="L116" s="202">
        <f>L117+L122+L126</f>
        <v>381.25</v>
      </c>
    </row>
    <row r="117" spans="1:13" ht="13.5" x14ac:dyDescent="0.25">
      <c r="A117" s="163" t="s">
        <v>12</v>
      </c>
      <c r="B117" s="64"/>
      <c r="C117" s="64"/>
      <c r="D117" s="64"/>
      <c r="E117" s="30" t="s">
        <v>9</v>
      </c>
      <c r="F117" s="29" t="s">
        <v>62</v>
      </c>
      <c r="G117" s="30" t="s">
        <v>38</v>
      </c>
      <c r="H117" s="203">
        <v>9100000000</v>
      </c>
      <c r="I117" s="69"/>
      <c r="J117" s="80"/>
      <c r="K117" s="80"/>
      <c r="L117" s="204">
        <f>L118</f>
        <v>106.3</v>
      </c>
    </row>
    <row r="118" spans="1:13" ht="15.75" customHeight="1" x14ac:dyDescent="0.25">
      <c r="A118" s="47" t="s">
        <v>65</v>
      </c>
      <c r="B118" s="80"/>
      <c r="C118" s="80"/>
      <c r="D118" s="80"/>
      <c r="E118" s="45" t="s">
        <v>9</v>
      </c>
      <c r="F118" s="44" t="s">
        <v>62</v>
      </c>
      <c r="G118" s="45" t="s">
        <v>38</v>
      </c>
      <c r="H118" s="205">
        <v>9160060003</v>
      </c>
      <c r="I118" s="69"/>
      <c r="J118" s="80"/>
      <c r="K118" s="80"/>
      <c r="L118" s="204">
        <f>L119</f>
        <v>106.3</v>
      </c>
    </row>
    <row r="119" spans="1:13" ht="27.75" customHeight="1" x14ac:dyDescent="0.25">
      <c r="A119" s="206" t="s">
        <v>44</v>
      </c>
      <c r="B119" s="130"/>
      <c r="C119" s="130"/>
      <c r="D119" s="130"/>
      <c r="E119" s="83" t="s">
        <v>9</v>
      </c>
      <c r="F119" s="83" t="s">
        <v>62</v>
      </c>
      <c r="G119" s="83" t="s">
        <v>38</v>
      </c>
      <c r="H119" s="207" t="s">
        <v>66</v>
      </c>
      <c r="I119" s="87">
        <v>200</v>
      </c>
      <c r="J119" s="54"/>
      <c r="K119" s="54"/>
      <c r="L119" s="181">
        <f>L120</f>
        <v>106.3</v>
      </c>
    </row>
    <row r="120" spans="1:13" ht="31.5" customHeight="1" x14ac:dyDescent="0.25">
      <c r="A120" s="322" t="s">
        <v>45</v>
      </c>
      <c r="B120" s="322"/>
      <c r="C120" s="322"/>
      <c r="D120" s="322"/>
      <c r="E120" s="45" t="s">
        <v>9</v>
      </c>
      <c r="F120" s="45" t="s">
        <v>62</v>
      </c>
      <c r="G120" s="45" t="s">
        <v>38</v>
      </c>
      <c r="H120" s="68" t="s">
        <v>66</v>
      </c>
      <c r="I120" s="69">
        <v>240</v>
      </c>
      <c r="J120" s="69"/>
      <c r="K120" s="69"/>
      <c r="L120" s="52">
        <f>L121</f>
        <v>106.3</v>
      </c>
    </row>
    <row r="121" spans="1:13" ht="13.5" x14ac:dyDescent="0.25">
      <c r="A121" s="99" t="s">
        <v>123</v>
      </c>
      <c r="B121" s="113"/>
      <c r="C121" s="113"/>
      <c r="D121" s="113"/>
      <c r="E121" s="167" t="s">
        <v>9</v>
      </c>
      <c r="F121" s="83" t="s">
        <v>62</v>
      </c>
      <c r="G121" s="84" t="s">
        <v>38</v>
      </c>
      <c r="H121" s="85" t="s">
        <v>66</v>
      </c>
      <c r="I121" s="87">
        <v>244</v>
      </c>
      <c r="J121" s="54"/>
      <c r="K121" s="54"/>
      <c r="L121" s="181">
        <v>106.3</v>
      </c>
    </row>
    <row r="122" spans="1:13" ht="40.5" x14ac:dyDescent="0.25">
      <c r="A122" s="129" t="s">
        <v>160</v>
      </c>
      <c r="B122" s="54"/>
      <c r="C122" s="54"/>
      <c r="D122" s="54"/>
      <c r="E122" s="306" t="s">
        <v>9</v>
      </c>
      <c r="F122" s="70" t="s">
        <v>62</v>
      </c>
      <c r="G122" s="71" t="s">
        <v>38</v>
      </c>
      <c r="H122" s="72" t="s">
        <v>161</v>
      </c>
      <c r="I122" s="93"/>
      <c r="J122" s="287"/>
      <c r="K122" s="287"/>
      <c r="L122" s="93">
        <v>272.2</v>
      </c>
      <c r="M122" s="305">
        <v>273.10000000000002</v>
      </c>
    </row>
    <row r="123" spans="1:13" ht="27" x14ac:dyDescent="0.25">
      <c r="A123" s="129" t="s">
        <v>151</v>
      </c>
      <c r="B123" s="54"/>
      <c r="C123" s="54"/>
      <c r="D123" s="54"/>
      <c r="E123" s="306" t="s">
        <v>9</v>
      </c>
      <c r="F123" s="70" t="s">
        <v>62</v>
      </c>
      <c r="G123" s="71" t="s">
        <v>38</v>
      </c>
      <c r="H123" s="72" t="s">
        <v>161</v>
      </c>
      <c r="I123" s="93">
        <v>200</v>
      </c>
      <c r="J123" s="287"/>
      <c r="K123" s="287"/>
      <c r="L123" s="93">
        <v>272.2</v>
      </c>
      <c r="M123" s="305">
        <v>273.10000000000002</v>
      </c>
    </row>
    <row r="124" spans="1:13" ht="27" x14ac:dyDescent="0.25">
      <c r="A124" s="129" t="s">
        <v>152</v>
      </c>
      <c r="B124" s="54"/>
      <c r="C124" s="54"/>
      <c r="D124" s="54"/>
      <c r="E124" s="306" t="s">
        <v>9</v>
      </c>
      <c r="F124" s="70" t="s">
        <v>62</v>
      </c>
      <c r="G124" s="71" t="s">
        <v>38</v>
      </c>
      <c r="H124" s="72" t="s">
        <v>161</v>
      </c>
      <c r="I124" s="93">
        <v>240</v>
      </c>
      <c r="J124" s="287"/>
      <c r="K124" s="287"/>
      <c r="L124" s="93">
        <v>272.2</v>
      </c>
      <c r="M124" s="305">
        <v>273.10000000000002</v>
      </c>
    </row>
    <row r="125" spans="1:13" ht="27" x14ac:dyDescent="0.25">
      <c r="A125" s="129" t="s">
        <v>153</v>
      </c>
      <c r="B125" s="54"/>
      <c r="C125" s="54"/>
      <c r="D125" s="54"/>
      <c r="E125" s="306" t="s">
        <v>9</v>
      </c>
      <c r="F125" s="70" t="s">
        <v>62</v>
      </c>
      <c r="G125" s="71" t="s">
        <v>38</v>
      </c>
      <c r="H125" s="72" t="s">
        <v>161</v>
      </c>
      <c r="I125" s="93">
        <v>244</v>
      </c>
      <c r="J125" s="287"/>
      <c r="K125" s="287"/>
      <c r="L125" s="69">
        <v>272.2</v>
      </c>
      <c r="M125" s="305">
        <v>273.10000000000002</v>
      </c>
    </row>
    <row r="126" spans="1:13" ht="27" x14ac:dyDescent="0.25">
      <c r="A126" s="180" t="s">
        <v>149</v>
      </c>
      <c r="B126" s="290"/>
      <c r="C126" s="290"/>
      <c r="D126" s="290"/>
      <c r="E126" s="45" t="s">
        <v>9</v>
      </c>
      <c r="F126" s="45" t="s">
        <v>62</v>
      </c>
      <c r="G126" s="45" t="s">
        <v>38</v>
      </c>
      <c r="H126" s="68" t="s">
        <v>150</v>
      </c>
      <c r="I126" s="69"/>
      <c r="J126" s="58"/>
      <c r="K126" s="58"/>
      <c r="L126" s="75">
        <v>2.75</v>
      </c>
    </row>
    <row r="127" spans="1:13" ht="27" x14ac:dyDescent="0.25">
      <c r="A127" s="307" t="s">
        <v>151</v>
      </c>
      <c r="B127" s="287"/>
      <c r="C127" s="287"/>
      <c r="D127" s="287"/>
      <c r="E127" s="167" t="s">
        <v>9</v>
      </c>
      <c r="F127" s="83" t="s">
        <v>62</v>
      </c>
      <c r="G127" s="84" t="s">
        <v>38</v>
      </c>
      <c r="H127" s="85" t="s">
        <v>150</v>
      </c>
      <c r="I127" s="93">
        <v>200</v>
      </c>
      <c r="J127" s="69"/>
      <c r="K127" s="69"/>
      <c r="L127" s="52">
        <v>2.75</v>
      </c>
    </row>
    <row r="128" spans="1:13" ht="27" x14ac:dyDescent="0.25">
      <c r="A128" s="129" t="s">
        <v>152</v>
      </c>
      <c r="B128" s="287"/>
      <c r="C128" s="287"/>
      <c r="D128" s="287"/>
      <c r="E128" s="306" t="s">
        <v>9</v>
      </c>
      <c r="F128" s="70" t="s">
        <v>62</v>
      </c>
      <c r="G128" s="71" t="s">
        <v>38</v>
      </c>
      <c r="H128" s="72" t="s">
        <v>150</v>
      </c>
      <c r="I128" s="93">
        <v>240</v>
      </c>
      <c r="J128" s="69"/>
      <c r="K128" s="69"/>
      <c r="L128" s="52">
        <v>2.75</v>
      </c>
    </row>
    <row r="129" spans="1:12" ht="27" x14ac:dyDescent="0.25">
      <c r="A129" s="129" t="s">
        <v>153</v>
      </c>
      <c r="B129" s="287"/>
      <c r="C129" s="287"/>
      <c r="D129" s="287"/>
      <c r="E129" s="306" t="s">
        <v>9</v>
      </c>
      <c r="F129" s="70" t="s">
        <v>62</v>
      </c>
      <c r="G129" s="71" t="s">
        <v>38</v>
      </c>
      <c r="H129" s="72" t="s">
        <v>150</v>
      </c>
      <c r="I129" s="93">
        <v>244</v>
      </c>
      <c r="J129" s="69"/>
      <c r="K129" s="69"/>
      <c r="L129" s="52">
        <v>2.75</v>
      </c>
    </row>
    <row r="130" spans="1:12" ht="13.5" x14ac:dyDescent="0.25">
      <c r="A130" s="299" t="s">
        <v>67</v>
      </c>
      <c r="B130" s="211"/>
      <c r="C130" s="211"/>
      <c r="D130" s="211"/>
      <c r="E130" s="300">
        <v>993</v>
      </c>
      <c r="F130" s="150" t="s">
        <v>68</v>
      </c>
      <c r="G130" s="299"/>
      <c r="H130" s="299"/>
      <c r="I130" s="299"/>
      <c r="J130" s="19"/>
      <c r="K130" s="19"/>
      <c r="L130" s="255">
        <f>L131</f>
        <v>30</v>
      </c>
    </row>
    <row r="131" spans="1:12" ht="33.75" customHeight="1" x14ac:dyDescent="0.25">
      <c r="A131" s="259" t="s">
        <v>124</v>
      </c>
      <c r="B131" s="215"/>
      <c r="C131" s="215"/>
      <c r="D131" s="215"/>
      <c r="E131" s="155" t="s">
        <v>9</v>
      </c>
      <c r="F131" s="216" t="s">
        <v>68</v>
      </c>
      <c r="G131" s="155" t="s">
        <v>62</v>
      </c>
      <c r="H131" s="103"/>
      <c r="I131" s="103"/>
      <c r="J131" s="217"/>
      <c r="K131" s="217"/>
      <c r="L131" s="105">
        <f>L132</f>
        <v>30</v>
      </c>
    </row>
    <row r="132" spans="1:12" ht="13.5" x14ac:dyDescent="0.25">
      <c r="A132" s="218" t="s">
        <v>12</v>
      </c>
      <c r="B132" s="166"/>
      <c r="C132" s="166"/>
      <c r="D132" s="166"/>
      <c r="E132" s="219" t="s">
        <v>9</v>
      </c>
      <c r="F132" s="30" t="s">
        <v>68</v>
      </c>
      <c r="G132" s="220" t="s">
        <v>62</v>
      </c>
      <c r="H132" s="221">
        <v>9100000000</v>
      </c>
      <c r="I132" s="222"/>
      <c r="J132" s="166"/>
      <c r="K132" s="166"/>
      <c r="L132" s="223">
        <f>L134</f>
        <v>30</v>
      </c>
    </row>
    <row r="133" spans="1:12" ht="29.25" customHeight="1" x14ac:dyDescent="0.25">
      <c r="A133" s="78" t="s">
        <v>125</v>
      </c>
      <c r="B133" s="51"/>
      <c r="C133" s="51"/>
      <c r="D133" s="51"/>
      <c r="E133" s="224"/>
      <c r="F133" s="225"/>
      <c r="G133" s="226"/>
      <c r="H133" s="227"/>
      <c r="I133" s="227"/>
      <c r="J133" s="50"/>
      <c r="K133" s="50"/>
      <c r="L133" s="228"/>
    </row>
    <row r="134" spans="1:12" ht="0.75" customHeight="1" x14ac:dyDescent="0.25">
      <c r="A134" s="95" t="s">
        <v>21</v>
      </c>
      <c r="B134" s="57"/>
      <c r="C134" s="57"/>
      <c r="D134" s="57"/>
      <c r="E134" s="229" t="s">
        <v>9</v>
      </c>
      <c r="F134" s="161" t="s">
        <v>68</v>
      </c>
      <c r="G134" s="230" t="s">
        <v>62</v>
      </c>
      <c r="H134" s="231">
        <v>9110400204</v>
      </c>
      <c r="I134" s="232"/>
      <c r="J134" s="56"/>
      <c r="K134" s="56"/>
      <c r="L134" s="75">
        <f>L135</f>
        <v>30</v>
      </c>
    </row>
    <row r="135" spans="1:12" ht="24.75" customHeight="1" x14ac:dyDescent="0.25">
      <c r="A135" s="200" t="s">
        <v>44</v>
      </c>
      <c r="B135" s="113"/>
      <c r="C135" s="113"/>
      <c r="D135" s="113"/>
      <c r="E135" s="83" t="s">
        <v>9</v>
      </c>
      <c r="F135" s="83" t="s">
        <v>68</v>
      </c>
      <c r="G135" s="83" t="s">
        <v>62</v>
      </c>
      <c r="H135" s="207" t="s">
        <v>22</v>
      </c>
      <c r="I135" s="87">
        <v>200</v>
      </c>
      <c r="J135" s="54"/>
      <c r="K135" s="54"/>
      <c r="L135" s="181">
        <f>L136</f>
        <v>30</v>
      </c>
    </row>
    <row r="136" spans="1:12" ht="30" customHeight="1" x14ac:dyDescent="0.25">
      <c r="A136" s="200" t="s">
        <v>45</v>
      </c>
      <c r="B136" s="113"/>
      <c r="C136" s="113"/>
      <c r="D136" s="113"/>
      <c r="E136" s="45" t="s">
        <v>9</v>
      </c>
      <c r="F136" s="45" t="s">
        <v>68</v>
      </c>
      <c r="G136" s="45" t="s">
        <v>62</v>
      </c>
      <c r="H136" s="68" t="s">
        <v>22</v>
      </c>
      <c r="I136" s="69">
        <v>240</v>
      </c>
      <c r="J136" s="69"/>
      <c r="K136" s="69"/>
      <c r="L136" s="52">
        <f>L137</f>
        <v>30</v>
      </c>
    </row>
    <row r="137" spans="1:12" ht="13.5" x14ac:dyDescent="0.25">
      <c r="A137" s="130" t="s">
        <v>123</v>
      </c>
      <c r="B137" s="113"/>
      <c r="C137" s="113"/>
      <c r="D137" s="113"/>
      <c r="E137" s="208" t="s">
        <v>9</v>
      </c>
      <c r="F137" s="37" t="s">
        <v>68</v>
      </c>
      <c r="G137" s="36" t="s">
        <v>62</v>
      </c>
      <c r="H137" s="67" t="s">
        <v>22</v>
      </c>
      <c r="I137" s="58">
        <v>244</v>
      </c>
      <c r="J137" s="56"/>
      <c r="K137" s="56"/>
      <c r="L137" s="209">
        <v>30</v>
      </c>
    </row>
    <row r="138" spans="1:12" ht="13.5" x14ac:dyDescent="0.25">
      <c r="A138" s="210" t="s">
        <v>69</v>
      </c>
      <c r="B138" s="211"/>
      <c r="C138" s="211"/>
      <c r="D138" s="211"/>
      <c r="E138" s="212">
        <v>993</v>
      </c>
      <c r="F138" s="16" t="s">
        <v>70</v>
      </c>
      <c r="G138" s="213"/>
      <c r="H138" s="210"/>
      <c r="I138" s="210"/>
      <c r="J138" s="19"/>
      <c r="K138" s="19"/>
      <c r="L138" s="136">
        <f>L139</f>
        <v>3098.2</v>
      </c>
    </row>
    <row r="139" spans="1:12" ht="13.5" x14ac:dyDescent="0.25">
      <c r="A139" s="23" t="s">
        <v>71</v>
      </c>
      <c r="B139" s="23"/>
      <c r="C139" s="23"/>
      <c r="D139" s="23"/>
      <c r="E139" s="137" t="s">
        <v>9</v>
      </c>
      <c r="F139" s="137" t="s">
        <v>70</v>
      </c>
      <c r="G139" s="137" t="s">
        <v>10</v>
      </c>
      <c r="H139" s="23"/>
      <c r="I139" s="23"/>
      <c r="J139" s="24"/>
      <c r="K139" s="24"/>
      <c r="L139" s="202">
        <f>L140</f>
        <v>3098.2</v>
      </c>
    </row>
    <row r="140" spans="1:12" ht="13.5" x14ac:dyDescent="0.25">
      <c r="A140" s="141" t="s">
        <v>12</v>
      </c>
      <c r="B140" s="55"/>
      <c r="C140" s="55"/>
      <c r="D140" s="55"/>
      <c r="E140" s="45" t="s">
        <v>9</v>
      </c>
      <c r="F140" s="45" t="s">
        <v>70</v>
      </c>
      <c r="G140" s="44" t="s">
        <v>10</v>
      </c>
      <c r="H140" s="233">
        <v>9100000000</v>
      </c>
      <c r="I140" s="69"/>
      <c r="J140" s="80"/>
      <c r="K140" s="80"/>
      <c r="L140" s="204">
        <f>L141</f>
        <v>3098.2</v>
      </c>
    </row>
    <row r="141" spans="1:12" ht="24.75" customHeight="1" x14ac:dyDescent="0.25">
      <c r="A141" s="234" t="s">
        <v>127</v>
      </c>
      <c r="B141" s="142"/>
      <c r="C141" s="142"/>
      <c r="D141" s="142"/>
      <c r="E141" s="235" t="s">
        <v>9</v>
      </c>
      <c r="F141" s="235" t="s">
        <v>70</v>
      </c>
      <c r="G141" s="236" t="s">
        <v>10</v>
      </c>
      <c r="H141" s="237" t="s">
        <v>75</v>
      </c>
      <c r="I141" s="238"/>
      <c r="J141" s="239"/>
      <c r="K141" s="239"/>
      <c r="L141" s="159">
        <f>L142+L146+L150</f>
        <v>3098.2</v>
      </c>
    </row>
    <row r="142" spans="1:12" ht="66" customHeight="1" x14ac:dyDescent="0.25">
      <c r="A142" s="145" t="s">
        <v>112</v>
      </c>
      <c r="B142" s="50"/>
      <c r="C142" s="50"/>
      <c r="D142" s="50"/>
      <c r="E142" s="37" t="s">
        <v>9</v>
      </c>
      <c r="F142" s="37" t="s">
        <v>70</v>
      </c>
      <c r="G142" s="36" t="s">
        <v>10</v>
      </c>
      <c r="H142" s="240" t="s">
        <v>75</v>
      </c>
      <c r="I142" s="58">
        <v>100</v>
      </c>
      <c r="J142" s="56"/>
      <c r="K142" s="56"/>
      <c r="L142" s="209">
        <f>L144+L145</f>
        <v>1587.3999999999999</v>
      </c>
    </row>
    <row r="143" spans="1:12" ht="29.25" customHeight="1" x14ac:dyDescent="0.25">
      <c r="A143" s="129" t="s">
        <v>72</v>
      </c>
      <c r="B143" s="56"/>
      <c r="C143" s="56"/>
      <c r="D143" s="56"/>
      <c r="E143" s="37" t="s">
        <v>9</v>
      </c>
      <c r="F143" s="37" t="s">
        <v>70</v>
      </c>
      <c r="G143" s="36" t="s">
        <v>10</v>
      </c>
      <c r="H143" s="240" t="s">
        <v>75</v>
      </c>
      <c r="I143" s="58">
        <v>110</v>
      </c>
      <c r="J143" s="56"/>
      <c r="K143" s="56"/>
      <c r="L143" s="209">
        <f>L144+L145</f>
        <v>1587.3999999999999</v>
      </c>
    </row>
    <row r="144" spans="1:12" ht="13.5" x14ac:dyDescent="0.25">
      <c r="A144" s="144" t="s">
        <v>128</v>
      </c>
      <c r="B144" s="76"/>
      <c r="C144" s="76"/>
      <c r="D144" s="76"/>
      <c r="E144" s="45" t="s">
        <v>9</v>
      </c>
      <c r="F144" s="45" t="s">
        <v>70</v>
      </c>
      <c r="G144" s="45" t="s">
        <v>10</v>
      </c>
      <c r="H144" s="241" t="s">
        <v>75</v>
      </c>
      <c r="I144" s="165" t="s">
        <v>73</v>
      </c>
      <c r="J144" s="80"/>
      <c r="K144" s="80"/>
      <c r="L144" s="204">
        <v>1069.0999999999999</v>
      </c>
    </row>
    <row r="145" spans="1:12" ht="55.5" customHeight="1" x14ac:dyDescent="0.25">
      <c r="A145" s="144" t="s">
        <v>129</v>
      </c>
      <c r="B145" s="50"/>
      <c r="C145" s="50"/>
      <c r="D145" s="50"/>
      <c r="E145" s="37" t="s">
        <v>9</v>
      </c>
      <c r="F145" s="36" t="s">
        <v>70</v>
      </c>
      <c r="G145" s="208" t="s">
        <v>10</v>
      </c>
      <c r="H145" s="67" t="s">
        <v>75</v>
      </c>
      <c r="I145" s="242" t="s">
        <v>74</v>
      </c>
      <c r="J145" s="56"/>
      <c r="K145" s="56"/>
      <c r="L145" s="75">
        <v>518.29999999999995</v>
      </c>
    </row>
    <row r="146" spans="1:12" ht="29.25" customHeight="1" x14ac:dyDescent="0.25">
      <c r="A146" s="200" t="s">
        <v>44</v>
      </c>
      <c r="B146" s="54"/>
      <c r="C146" s="54"/>
      <c r="D146" s="54"/>
      <c r="E146" s="37" t="s">
        <v>9</v>
      </c>
      <c r="F146" s="36" t="s">
        <v>70</v>
      </c>
      <c r="G146" s="208" t="s">
        <v>10</v>
      </c>
      <c r="H146" s="67" t="s">
        <v>75</v>
      </c>
      <c r="I146" s="242" t="s">
        <v>54</v>
      </c>
      <c r="J146" s="56"/>
      <c r="K146" s="56"/>
      <c r="L146" s="75">
        <v>1402.8</v>
      </c>
    </row>
    <row r="147" spans="1:12" ht="31.5" customHeight="1" x14ac:dyDescent="0.25">
      <c r="A147" s="200" t="s">
        <v>45</v>
      </c>
      <c r="B147" s="54"/>
      <c r="C147" s="54"/>
      <c r="D147" s="54"/>
      <c r="E147" s="45" t="s">
        <v>9</v>
      </c>
      <c r="F147" s="45" t="s">
        <v>70</v>
      </c>
      <c r="G147" s="45" t="s">
        <v>10</v>
      </c>
      <c r="H147" s="68" t="s">
        <v>75</v>
      </c>
      <c r="I147" s="165" t="s">
        <v>55</v>
      </c>
      <c r="J147" s="54"/>
      <c r="K147" s="54"/>
      <c r="L147" s="75">
        <v>1402.8</v>
      </c>
    </row>
    <row r="148" spans="1:12" ht="31.5" customHeight="1" x14ac:dyDescent="0.25">
      <c r="A148" s="304" t="s">
        <v>107</v>
      </c>
      <c r="B148" s="54"/>
      <c r="C148" s="54"/>
      <c r="D148" s="54"/>
      <c r="E148" s="37" t="s">
        <v>9</v>
      </c>
      <c r="F148" s="36" t="s">
        <v>70</v>
      </c>
      <c r="G148" s="208" t="s">
        <v>10</v>
      </c>
      <c r="H148" s="67" t="s">
        <v>75</v>
      </c>
      <c r="I148" s="242" t="s">
        <v>159</v>
      </c>
      <c r="J148" s="54"/>
      <c r="K148" s="54"/>
      <c r="L148" s="75">
        <v>11.4</v>
      </c>
    </row>
    <row r="149" spans="1:12" ht="12.75" customHeight="1" x14ac:dyDescent="0.25">
      <c r="A149" s="91" t="s">
        <v>123</v>
      </c>
      <c r="B149" s="50"/>
      <c r="C149" s="50"/>
      <c r="D149" s="50"/>
      <c r="E149" s="37" t="s">
        <v>9</v>
      </c>
      <c r="F149" s="36" t="s">
        <v>70</v>
      </c>
      <c r="G149" s="208" t="s">
        <v>10</v>
      </c>
      <c r="H149" s="67" t="s">
        <v>75</v>
      </c>
      <c r="I149" s="242" t="s">
        <v>46</v>
      </c>
      <c r="J149" s="56"/>
      <c r="K149" s="56"/>
      <c r="L149" s="75">
        <v>1391.4</v>
      </c>
    </row>
    <row r="150" spans="1:12" ht="13.5" x14ac:dyDescent="0.25">
      <c r="A150" s="91" t="s">
        <v>25</v>
      </c>
      <c r="B150" s="50"/>
      <c r="C150" s="50"/>
      <c r="D150" s="50"/>
      <c r="E150" s="45" t="s">
        <v>9</v>
      </c>
      <c r="F150" s="44" t="s">
        <v>70</v>
      </c>
      <c r="G150" s="45" t="s">
        <v>10</v>
      </c>
      <c r="H150" s="68" t="s">
        <v>75</v>
      </c>
      <c r="I150" s="243" t="s">
        <v>76</v>
      </c>
      <c r="J150" s="54"/>
      <c r="K150" s="54"/>
      <c r="L150" s="244">
        <v>108</v>
      </c>
    </row>
    <row r="151" spans="1:12" ht="13.5" x14ac:dyDescent="0.25">
      <c r="A151" s="245" t="s">
        <v>77</v>
      </c>
      <c r="B151" s="34"/>
      <c r="C151" s="34"/>
      <c r="D151" s="34"/>
      <c r="E151" s="45" t="s">
        <v>9</v>
      </c>
      <c r="F151" s="45" t="s">
        <v>70</v>
      </c>
      <c r="G151" s="45" t="s">
        <v>10</v>
      </c>
      <c r="H151" s="68" t="s">
        <v>75</v>
      </c>
      <c r="I151" s="243" t="s">
        <v>78</v>
      </c>
      <c r="J151" s="117"/>
      <c r="K151" s="117"/>
      <c r="L151" s="244">
        <v>108</v>
      </c>
    </row>
    <row r="152" spans="1:12" ht="27" x14ac:dyDescent="0.25">
      <c r="A152" s="246" t="s">
        <v>79</v>
      </c>
      <c r="B152" s="34"/>
      <c r="C152" s="34"/>
      <c r="D152" s="34"/>
      <c r="E152" s="45" t="s">
        <v>9</v>
      </c>
      <c r="F152" s="45" t="s">
        <v>70</v>
      </c>
      <c r="G152" s="45" t="s">
        <v>10</v>
      </c>
      <c r="H152" s="68" t="s">
        <v>75</v>
      </c>
      <c r="I152" s="243" t="s">
        <v>80</v>
      </c>
      <c r="J152" s="117"/>
      <c r="K152" s="117"/>
      <c r="L152" s="244">
        <v>17</v>
      </c>
    </row>
    <row r="153" spans="1:12" ht="13.5" x14ac:dyDescent="0.25">
      <c r="A153" s="53" t="s">
        <v>130</v>
      </c>
      <c r="B153" s="34"/>
      <c r="C153" s="34"/>
      <c r="D153" s="34"/>
      <c r="E153" s="70" t="s">
        <v>9</v>
      </c>
      <c r="F153" s="71" t="s">
        <v>70</v>
      </c>
      <c r="G153" s="70" t="s">
        <v>10</v>
      </c>
      <c r="H153" s="68" t="s">
        <v>75</v>
      </c>
      <c r="I153" s="243" t="s">
        <v>81</v>
      </c>
      <c r="J153" s="117"/>
      <c r="K153" s="117"/>
      <c r="L153" s="94">
        <v>1</v>
      </c>
    </row>
    <row r="154" spans="1:12" ht="13.5" x14ac:dyDescent="0.25">
      <c r="A154" s="245" t="s">
        <v>82</v>
      </c>
      <c r="B154" s="34"/>
      <c r="C154" s="34"/>
      <c r="D154" s="34"/>
      <c r="E154" s="70" t="s">
        <v>9</v>
      </c>
      <c r="F154" s="71" t="s">
        <v>70</v>
      </c>
      <c r="G154" s="70" t="s">
        <v>10</v>
      </c>
      <c r="H154" s="68" t="s">
        <v>75</v>
      </c>
      <c r="I154" s="243" t="s">
        <v>83</v>
      </c>
      <c r="J154" s="117"/>
      <c r="K154" s="117"/>
      <c r="L154" s="94">
        <v>90</v>
      </c>
    </row>
    <row r="155" spans="1:12" ht="13.5" x14ac:dyDescent="0.25">
      <c r="A155" s="308" t="s">
        <v>142</v>
      </c>
      <c r="B155" s="186"/>
      <c r="C155" s="186"/>
      <c r="D155" s="186"/>
      <c r="E155" s="16" t="s">
        <v>9</v>
      </c>
      <c r="F155" s="249" t="s">
        <v>28</v>
      </c>
      <c r="G155" s="309"/>
      <c r="H155" s="310"/>
      <c r="I155" s="311"/>
      <c r="J155" s="117"/>
      <c r="K155" s="117"/>
      <c r="L155" s="187">
        <v>25</v>
      </c>
    </row>
    <row r="156" spans="1:12" ht="13.5" x14ac:dyDescent="0.25">
      <c r="A156" s="312" t="s">
        <v>143</v>
      </c>
      <c r="B156" s="313"/>
      <c r="C156" s="313"/>
      <c r="D156" s="313"/>
      <c r="E156" s="137" t="s">
        <v>9</v>
      </c>
      <c r="F156" s="314" t="s">
        <v>28</v>
      </c>
      <c r="G156" s="137" t="s">
        <v>10</v>
      </c>
      <c r="H156" s="315"/>
      <c r="I156" s="316"/>
      <c r="J156" s="117"/>
      <c r="K156" s="117"/>
      <c r="L156" s="25">
        <v>25</v>
      </c>
    </row>
    <row r="157" spans="1:12" ht="27" x14ac:dyDescent="0.25">
      <c r="A157" s="317" t="s">
        <v>144</v>
      </c>
      <c r="B157" s="34"/>
      <c r="C157" s="34"/>
      <c r="D157" s="34"/>
      <c r="E157" s="70" t="s">
        <v>9</v>
      </c>
      <c r="F157" s="71" t="s">
        <v>28</v>
      </c>
      <c r="G157" s="70" t="s">
        <v>10</v>
      </c>
      <c r="H157" s="92" t="s">
        <v>145</v>
      </c>
      <c r="I157" s="243"/>
      <c r="J157" s="117"/>
      <c r="K157" s="117"/>
      <c r="L157" s="94">
        <v>25</v>
      </c>
    </row>
    <row r="158" spans="1:12" ht="40.5" x14ac:dyDescent="0.25">
      <c r="A158" s="317" t="s">
        <v>146</v>
      </c>
      <c r="B158" s="34"/>
      <c r="C158" s="34"/>
      <c r="D158" s="34"/>
      <c r="E158" s="70" t="s">
        <v>9</v>
      </c>
      <c r="F158" s="71" t="s">
        <v>28</v>
      </c>
      <c r="G158" s="70" t="s">
        <v>10</v>
      </c>
      <c r="H158" s="92" t="s">
        <v>147</v>
      </c>
      <c r="I158" s="243"/>
      <c r="J158" s="117"/>
      <c r="K158" s="117"/>
      <c r="L158" s="94">
        <v>25</v>
      </c>
    </row>
    <row r="159" spans="1:12" ht="27" x14ac:dyDescent="0.25">
      <c r="A159" s="200" t="s">
        <v>44</v>
      </c>
      <c r="B159" s="34"/>
      <c r="C159" s="34"/>
      <c r="D159" s="34"/>
      <c r="E159" s="70" t="s">
        <v>9</v>
      </c>
      <c r="F159" s="71" t="s">
        <v>28</v>
      </c>
      <c r="G159" s="70" t="s">
        <v>10</v>
      </c>
      <c r="H159" s="92" t="s">
        <v>147</v>
      </c>
      <c r="I159" s="243" t="s">
        <v>54</v>
      </c>
      <c r="J159" s="117"/>
      <c r="K159" s="117"/>
      <c r="L159" s="94">
        <v>25</v>
      </c>
    </row>
    <row r="160" spans="1:12" ht="13.5" x14ac:dyDescent="0.25">
      <c r="A160" s="129" t="s">
        <v>148</v>
      </c>
      <c r="B160" s="34"/>
      <c r="C160" s="34"/>
      <c r="D160" s="34"/>
      <c r="E160" s="70" t="s">
        <v>9</v>
      </c>
      <c r="F160" s="71" t="s">
        <v>28</v>
      </c>
      <c r="G160" s="70" t="s">
        <v>10</v>
      </c>
      <c r="H160" s="92" t="s">
        <v>147</v>
      </c>
      <c r="I160" s="243" t="s">
        <v>46</v>
      </c>
      <c r="J160" s="117"/>
      <c r="K160" s="117"/>
      <c r="L160" s="94">
        <v>25</v>
      </c>
    </row>
    <row r="161" spans="1:12" ht="13.5" x14ac:dyDescent="0.25">
      <c r="A161" s="247" t="s">
        <v>84</v>
      </c>
      <c r="B161" s="248"/>
      <c r="C161" s="248"/>
      <c r="D161" s="248"/>
      <c r="E161" s="16"/>
      <c r="F161" s="249"/>
      <c r="G161" s="210"/>
      <c r="H161" s="248"/>
      <c r="I161" s="210"/>
      <c r="J161" s="186"/>
      <c r="K161" s="186"/>
      <c r="L161" s="20"/>
    </row>
    <row r="162" spans="1:12" ht="13.5" x14ac:dyDescent="0.25">
      <c r="A162" s="250" t="s">
        <v>85</v>
      </c>
      <c r="B162" s="211"/>
      <c r="C162" s="211"/>
      <c r="D162" s="211"/>
      <c r="E162" s="251"/>
      <c r="F162" s="252"/>
      <c r="G162" s="253"/>
      <c r="H162" s="211"/>
      <c r="I162" s="253"/>
      <c r="J162" s="254"/>
      <c r="K162" s="254"/>
      <c r="L162" s="255"/>
    </row>
    <row r="163" spans="1:12" ht="13.5" x14ac:dyDescent="0.25">
      <c r="A163" s="250" t="s">
        <v>86</v>
      </c>
      <c r="B163" s="211"/>
      <c r="C163" s="211"/>
      <c r="D163" s="211"/>
      <c r="E163" s="251"/>
      <c r="F163" s="252"/>
      <c r="G163" s="253"/>
      <c r="H163" s="211"/>
      <c r="I163" s="253"/>
      <c r="J163" s="254"/>
      <c r="K163" s="254"/>
      <c r="L163" s="255"/>
    </row>
    <row r="164" spans="1:12" ht="13.5" x14ac:dyDescent="0.25">
      <c r="A164" s="256" t="s">
        <v>87</v>
      </c>
      <c r="B164" s="257"/>
      <c r="C164" s="257"/>
      <c r="D164" s="257"/>
      <c r="E164" s="17" t="s">
        <v>9</v>
      </c>
      <c r="F164" s="258" t="s">
        <v>88</v>
      </c>
      <c r="G164" s="133"/>
      <c r="H164" s="257"/>
      <c r="I164" s="133"/>
      <c r="J164" s="192"/>
      <c r="K164" s="192"/>
      <c r="L164" s="162">
        <f>L165</f>
        <v>84.2</v>
      </c>
    </row>
    <row r="165" spans="1:12" ht="30.75" customHeight="1" x14ac:dyDescent="0.25">
      <c r="A165" s="259" t="s">
        <v>89</v>
      </c>
      <c r="B165" s="260"/>
      <c r="C165" s="260"/>
      <c r="D165" s="260"/>
      <c r="E165" s="104" t="s">
        <v>9</v>
      </c>
      <c r="F165" s="104" t="s">
        <v>88</v>
      </c>
      <c r="G165" s="261" t="s">
        <v>38</v>
      </c>
      <c r="H165" s="103"/>
      <c r="I165" s="260"/>
      <c r="J165" s="262"/>
      <c r="K165" s="262"/>
      <c r="L165" s="105">
        <f>L166</f>
        <v>84.2</v>
      </c>
    </row>
    <row r="166" spans="1:12" ht="13.5" x14ac:dyDescent="0.25">
      <c r="A166" s="263" t="s">
        <v>131</v>
      </c>
      <c r="B166" s="50"/>
      <c r="C166" s="50"/>
      <c r="D166" s="50"/>
      <c r="E166" s="264">
        <v>993</v>
      </c>
      <c r="F166" s="264">
        <v>14</v>
      </c>
      <c r="G166" s="265" t="s">
        <v>38</v>
      </c>
      <c r="H166" s="266">
        <v>9200000000</v>
      </c>
      <c r="I166" s="266"/>
      <c r="J166" s="142"/>
      <c r="K166" s="142"/>
      <c r="L166" s="143">
        <f>L167</f>
        <v>84.2</v>
      </c>
    </row>
    <row r="167" spans="1:12" ht="56.25" customHeight="1" x14ac:dyDescent="0.25">
      <c r="A167" s="267" t="s">
        <v>132</v>
      </c>
      <c r="B167" s="69"/>
      <c r="C167" s="69"/>
      <c r="D167" s="69"/>
      <c r="E167" s="28">
        <v>993</v>
      </c>
      <c r="F167" s="28">
        <v>14</v>
      </c>
      <c r="G167" s="30" t="s">
        <v>38</v>
      </c>
      <c r="H167" s="221">
        <v>9200022106</v>
      </c>
      <c r="I167" s="124"/>
      <c r="J167" s="50"/>
      <c r="K167" s="50"/>
      <c r="L167" s="94">
        <f>L168</f>
        <v>84.2</v>
      </c>
    </row>
    <row r="168" spans="1:12" ht="13.5" x14ac:dyDescent="0.25">
      <c r="A168" s="131" t="s">
        <v>90</v>
      </c>
      <c r="B168" s="131"/>
      <c r="C168" s="131"/>
      <c r="D168" s="131"/>
      <c r="E168" s="83" t="s">
        <v>9</v>
      </c>
      <c r="F168" s="83" t="s">
        <v>88</v>
      </c>
      <c r="G168" s="83" t="s">
        <v>38</v>
      </c>
      <c r="H168" s="68" t="s">
        <v>91</v>
      </c>
      <c r="I168" s="243" t="s">
        <v>92</v>
      </c>
      <c r="J168" s="117"/>
      <c r="K168" s="117"/>
      <c r="L168" s="94">
        <f>L169</f>
        <v>84.2</v>
      </c>
    </row>
    <row r="169" spans="1:12" ht="13.5" x14ac:dyDescent="0.25">
      <c r="A169" s="268" t="s">
        <v>133</v>
      </c>
      <c r="B169" s="34"/>
      <c r="C169" s="34"/>
      <c r="D169" s="34"/>
      <c r="E169" s="45" t="s">
        <v>9</v>
      </c>
      <c r="F169" s="45" t="s">
        <v>88</v>
      </c>
      <c r="G169" s="45" t="s">
        <v>38</v>
      </c>
      <c r="H169" s="85" t="s">
        <v>91</v>
      </c>
      <c r="I169" s="243" t="s">
        <v>134</v>
      </c>
      <c r="J169" s="117"/>
      <c r="K169" s="117"/>
      <c r="L169" s="94">
        <v>84.2</v>
      </c>
    </row>
    <row r="170" spans="1:12" ht="13.5" x14ac:dyDescent="0.25">
      <c r="A170" s="269" t="s">
        <v>93</v>
      </c>
      <c r="B170" s="270"/>
      <c r="C170" s="270"/>
      <c r="D170" s="270"/>
      <c r="E170" s="271"/>
      <c r="F170" s="271"/>
      <c r="G170" s="271"/>
      <c r="H170" s="272"/>
      <c r="I170" s="273"/>
      <c r="J170" s="270"/>
      <c r="K170" s="270"/>
      <c r="L170" s="274">
        <f>L13+L66+L77+L85+L105+L130+L138+L155+L164</f>
        <v>12551.75</v>
      </c>
    </row>
    <row r="171" spans="1:12" x14ac:dyDescent="0.2">
      <c r="L171" s="74"/>
    </row>
    <row r="172" spans="1:12" ht="13.5" x14ac:dyDescent="0.25">
      <c r="A172" s="302" t="s">
        <v>155</v>
      </c>
      <c r="E172" s="7"/>
      <c r="L172" s="74"/>
    </row>
    <row r="173" spans="1:12" x14ac:dyDescent="0.2">
      <c r="A173" s="303" t="s">
        <v>156</v>
      </c>
      <c r="I173" s="303" t="s">
        <v>157</v>
      </c>
      <c r="L173" s="74"/>
    </row>
    <row r="174" spans="1:12" ht="13.5" x14ac:dyDescent="0.25">
      <c r="A174" s="7"/>
      <c r="E174" s="7"/>
      <c r="L174" s="74"/>
    </row>
    <row r="176" spans="1:12" x14ac:dyDescent="0.2">
      <c r="A176" s="3" t="s">
        <v>158</v>
      </c>
    </row>
  </sheetData>
  <mergeCells count="12">
    <mergeCell ref="A1:M1"/>
    <mergeCell ref="A2:M2"/>
    <mergeCell ref="A102:D102"/>
    <mergeCell ref="A120:D120"/>
    <mergeCell ref="A3:L3"/>
    <mergeCell ref="A9:L9"/>
    <mergeCell ref="A95:D95"/>
    <mergeCell ref="A82:D82"/>
    <mergeCell ref="A83:D83"/>
    <mergeCell ref="A84:D84"/>
    <mergeCell ref="A46:A47"/>
    <mergeCell ref="A59:A60"/>
  </mergeCells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2019-05-15T08:10:30Z</dcterms:modified>
</cp:coreProperties>
</file>